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ve\OneDrive\Escritorio\LIBRO FINAL\"/>
    </mc:Choice>
  </mc:AlternateContent>
  <xr:revisionPtr revIDLastSave="0" documentId="13_ncr:1_{73392EA1-184A-48E7-8C97-DEC6C0181F7A}" xr6:coauthVersionLast="47" xr6:coauthVersionMax="47" xr10:uidLastSave="{00000000-0000-0000-0000-000000000000}"/>
  <bookViews>
    <workbookView xWindow="5856" yWindow="3408" windowWidth="17280" windowHeight="8928" activeTab="5" xr2:uid="{B7565C02-4EB7-463C-A8AC-1C5582471A0A}"/>
  </bookViews>
  <sheets>
    <sheet name="Top" sheetId="5" r:id="rId1"/>
    <sheet name="Pfe" sheetId="6" r:id="rId2"/>
    <sheet name="TIT" sheetId="7" r:id="rId3"/>
    <sheet name="CP" sheetId="1" r:id="rId4"/>
    <sheet name="TCD" sheetId="2" r:id="rId5"/>
    <sheet name="ISC" sheetId="3" r:id="rId6"/>
  </sheets>
  <definedNames>
    <definedName name="_xlnm._FilterDatabase" localSheetId="5" hidden="1">ISC!$L$11:$N$95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E17" i="7" l="1"/>
  <c r="AD17" i="7"/>
  <c r="AE9" i="7"/>
  <c r="AE10" i="7"/>
  <c r="AE11" i="7"/>
  <c r="AE12" i="7"/>
  <c r="AE13" i="7"/>
  <c r="AE14" i="7"/>
  <c r="AE15" i="7"/>
  <c r="AE16" i="7"/>
  <c r="AE8" i="7"/>
  <c r="AD9" i="7"/>
  <c r="AD10" i="7"/>
  <c r="AD11" i="7"/>
  <c r="AD12" i="7"/>
  <c r="AD13" i="7"/>
  <c r="AD14" i="7"/>
  <c r="AD15" i="7"/>
  <c r="AD16" i="7"/>
  <c r="AD8" i="7"/>
  <c r="N108" i="3"/>
  <c r="O8" i="3"/>
  <c r="N8" i="3"/>
  <c r="M8" i="3"/>
  <c r="E168" i="3"/>
  <c r="E169" i="3"/>
  <c r="E170" i="3"/>
  <c r="E171" i="3"/>
  <c r="E172" i="3"/>
  <c r="E173" i="3"/>
  <c r="E174" i="3"/>
  <c r="E167" i="3"/>
  <c r="F167" i="3" s="1"/>
  <c r="F168" i="3" s="1"/>
  <c r="F169" i="3" s="1"/>
  <c r="F170" i="3" s="1"/>
  <c r="F171" i="3" s="1"/>
  <c r="F172" i="3" s="1"/>
  <c r="F173" i="3" s="1"/>
  <c r="F174" i="3" s="1"/>
  <c r="D8" i="3"/>
  <c r="E8" i="3"/>
  <c r="C8" i="3"/>
  <c r="P85" i="6"/>
  <c r="P86" i="6"/>
  <c r="P87" i="6"/>
  <c r="P79" i="6"/>
  <c r="O80" i="6"/>
  <c r="O81" i="6"/>
  <c r="O82" i="6"/>
  <c r="O83" i="6"/>
  <c r="O84" i="6"/>
  <c r="O85" i="6"/>
  <c r="O86" i="6"/>
  <c r="O87" i="6"/>
  <c r="O79" i="6"/>
  <c r="N80" i="6"/>
  <c r="N81" i="6"/>
  <c r="N82" i="6"/>
  <c r="N83" i="6"/>
  <c r="N84" i="6"/>
  <c r="N85" i="6"/>
  <c r="N86" i="6"/>
  <c r="N87" i="6"/>
  <c r="N79" i="6"/>
  <c r="C109" i="6"/>
  <c r="J109" i="6"/>
  <c r="I109" i="6"/>
  <c r="G109" i="6"/>
  <c r="F109" i="6"/>
  <c r="D109" i="6"/>
  <c r="H109" i="6"/>
  <c r="K109" i="6"/>
  <c r="P80" i="6" s="1"/>
  <c r="P5" i="6"/>
  <c r="O5" i="6"/>
  <c r="N6" i="6"/>
  <c r="N7" i="6"/>
  <c r="N8" i="6"/>
  <c r="N9" i="6"/>
  <c r="N10" i="6"/>
  <c r="N11" i="6"/>
  <c r="N12" i="6"/>
  <c r="N13" i="6"/>
  <c r="N5" i="6"/>
  <c r="F68" i="6"/>
  <c r="G68" i="6"/>
  <c r="H68" i="6"/>
  <c r="O8" i="6" s="1"/>
  <c r="J68" i="6"/>
  <c r="K68" i="6"/>
  <c r="P6" i="6" s="1"/>
  <c r="D68" i="6"/>
  <c r="C68" i="6"/>
  <c r="Q14" i="2"/>
  <c r="Q11" i="2"/>
  <c r="Q8" i="2"/>
  <c r="AF17" i="5"/>
  <c r="AG16" i="5"/>
  <c r="AF16" i="5"/>
  <c r="AG15" i="5"/>
  <c r="AG17" i="5" s="1"/>
  <c r="AF15" i="5"/>
  <c r="AG14" i="5"/>
  <c r="AF14" i="5"/>
  <c r="AG12" i="5"/>
  <c r="AF12" i="5"/>
  <c r="AG11" i="5"/>
  <c r="AF11" i="5"/>
  <c r="AG9" i="5"/>
  <c r="AF9" i="5"/>
  <c r="AG8" i="5"/>
  <c r="AF8" i="5"/>
  <c r="AG7" i="5"/>
  <c r="AF7" i="5"/>
  <c r="AG6" i="5"/>
  <c r="AF6" i="5"/>
  <c r="AD35" i="5"/>
  <c r="AC35" i="5"/>
  <c r="AD34" i="5"/>
  <c r="AC34" i="5"/>
  <c r="AD33" i="5"/>
  <c r="AC33" i="5"/>
  <c r="AD31" i="5"/>
  <c r="AC31" i="5"/>
  <c r="AD30" i="5"/>
  <c r="AC30" i="5"/>
  <c r="AD28" i="5"/>
  <c r="AC28" i="5"/>
  <c r="AD27" i="5"/>
  <c r="AC27" i="5"/>
  <c r="AD26" i="5"/>
  <c r="AC26" i="5"/>
  <c r="AD25" i="5"/>
  <c r="AC25" i="5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7" i="2"/>
  <c r="P8" i="3" l="1"/>
  <c r="O9" i="3" s="1"/>
  <c r="F8" i="3"/>
  <c r="P82" i="6"/>
  <c r="P83" i="6"/>
  <c r="P81" i="6"/>
  <c r="P84" i="6"/>
  <c r="P88" i="6"/>
  <c r="O88" i="6"/>
  <c r="N88" i="6"/>
  <c r="P9" i="6"/>
  <c r="P8" i="6"/>
  <c r="P13" i="6"/>
  <c r="P10" i="6"/>
  <c r="P12" i="6"/>
  <c r="P11" i="6"/>
  <c r="P7" i="6"/>
  <c r="O6" i="6"/>
  <c r="O7" i="6"/>
  <c r="O13" i="6"/>
  <c r="O12" i="6"/>
  <c r="O11" i="6"/>
  <c r="O10" i="6"/>
  <c r="O9" i="6"/>
  <c r="N14" i="6"/>
  <c r="AC36" i="5"/>
  <c r="AD36" i="5"/>
  <c r="G11" i="2"/>
  <c r="G14" i="2"/>
  <c r="G8" i="2"/>
  <c r="M9" i="3" l="1"/>
  <c r="N9" i="3"/>
  <c r="C9" i="3"/>
  <c r="E9" i="3"/>
  <c r="D9" i="3"/>
  <c r="P14" i="6"/>
  <c r="O14" i="6"/>
  <c r="F14" i="1"/>
  <c r="F11" i="1"/>
  <c r="F8" i="1"/>
</calcChain>
</file>

<file path=xl/sharedStrings.xml><?xml version="1.0" encoding="utf-8"?>
<sst xmlns="http://schemas.openxmlformats.org/spreadsheetml/2006/main" count="1042" uniqueCount="125">
  <si>
    <t>TIPO DE SOLICITUD</t>
  </si>
  <si>
    <t xml:space="preserve">N de hojas </t>
  </si>
  <si>
    <t>RETIRO VOLUNTARIO</t>
  </si>
  <si>
    <t>Suma</t>
  </si>
  <si>
    <t xml:space="preserve">Promedio </t>
  </si>
  <si>
    <t>Desviacion</t>
  </si>
  <si>
    <t>Numero de solicitud</t>
  </si>
  <si>
    <t xml:space="preserve">SOLICITUD </t>
  </si>
  <si>
    <t xml:space="preserve">Suma </t>
  </si>
  <si>
    <t>Promedio</t>
  </si>
  <si>
    <t>FECHA RETIRO</t>
  </si>
  <si>
    <t>FECHA RESPUESTA</t>
  </si>
  <si>
    <t>DÍAS TRANSCURRIDOS DE GESTIÓN</t>
  </si>
  <si>
    <t>Categoría</t>
  </si>
  <si>
    <t>Descripción</t>
  </si>
  <si>
    <t>Número de entradas</t>
  </si>
  <si>
    <t>Participación Porcentual</t>
  </si>
  <si>
    <t>Porcentaje acumulado</t>
  </si>
  <si>
    <t>Percepción de Respuesta Lenta</t>
  </si>
  <si>
    <t>Respuestas lentas a solicitudes, incluyendo retiros/reembolsos, a veces de semanas o meses.</t>
  </si>
  <si>
    <t>Complejidad del Proceso</t>
  </si>
  <si>
    <t>Requisitos complicados como visitas presenciales en la sucursal y la entrega de documentos notariados o documentos apostillados.</t>
  </si>
  <si>
    <t>Información Poco Clara o Incorrecta</t>
  </si>
  <si>
    <t>Respuestas confusas, incompletas o erróneas, como formularios desactualizados o respuestas no relacionadas con la solicitud.</t>
  </si>
  <si>
    <t>Falta de Comunicación Directa</t>
  </si>
  <si>
    <t>Dificultad para contactar directamente a un asesor o dependencia de correos automáticos</t>
  </si>
  <si>
    <t>Mala Atención al Cliente</t>
  </si>
  <si>
    <t>Interacciones poco empáticas, groseras o poco útiles por parte del personal.</t>
  </si>
  <si>
    <t>No Resolución de Problemas</t>
  </si>
  <si>
    <t>Solicitudes que no se resolvieron o casos que quedaron inconclusos.</t>
  </si>
  <si>
    <t>Falta de Transparencia</t>
  </si>
  <si>
    <t>Explicaciones poco claras sobre penalidades, montos de reembolso, condiciones del proyecto o detalles del proceso.</t>
  </si>
  <si>
    <t>Prácticas Financieras Injustas</t>
  </si>
  <si>
    <t>Penalidades percibidas como injustas, retención de fondos o falta de flexibilidad en acuerdos financieros.</t>
  </si>
  <si>
    <t>100.00%</t>
  </si>
  <si>
    <t>Total</t>
  </si>
  <si>
    <t>Diligenciamiento del formato de devolución de recursos del cliente</t>
  </si>
  <si>
    <t>Búsqueda e impresión de documentos para retiro</t>
  </si>
  <si>
    <t>Escaneo de documentos y registro en carpeta compartida</t>
  </si>
  <si>
    <t>Cargue de datos en Excel y envío de correo a CXP</t>
  </si>
  <si>
    <t>Consulta LAFT</t>
  </si>
  <si>
    <t>Diligenciamiento del formato de instrucciones de giro</t>
  </si>
  <si>
    <t>Firma de aprobación del formato de instrucciones de giro</t>
  </si>
  <si>
    <t>Ajuste de documentos para entrega a CXP</t>
  </si>
  <si>
    <t>Escaneo de documentos para enviar a tesorería y a CXP</t>
  </si>
  <si>
    <t>Creación de carpeta compartida y envío de correo a CXP</t>
  </si>
  <si>
    <t>Diligenciamiento de solicitud a CXP ('Formato NO')</t>
  </si>
  <si>
    <t>Firma de aprobación del 'Formato NO'</t>
  </si>
  <si>
    <t>Totales</t>
  </si>
  <si>
    <t>TIEMPOS DEL INDICADOR Top Despues de las mejoras implementadas</t>
  </si>
  <si>
    <t xml:space="preserve">Totales </t>
  </si>
  <si>
    <t>TIEMPOS DEL INDICADOR Top antes de las mejoras implementadas</t>
  </si>
  <si>
    <t>TIEMPOS DEL INDICADOR Consumo de papel antes de las mejoras implementadas</t>
  </si>
  <si>
    <t>TIEMPOS DEL INDICADOR Tiempo de ciclo de devolucion antes de las mejoras implementadas</t>
  </si>
  <si>
    <t>Fecha inicio</t>
  </si>
  <si>
    <t>Fecha fin</t>
  </si>
  <si>
    <t xml:space="preserve">Solicitud </t>
  </si>
  <si>
    <t>Porcentaje de formatos diligenciados con errores que generan reprocesos antes</t>
  </si>
  <si>
    <t>Formato No</t>
  </si>
  <si>
    <t>Formato instrucción de giro</t>
  </si>
  <si>
    <t>Formato de retiro</t>
  </si>
  <si>
    <t>¿Tuvo errores?</t>
  </si>
  <si>
    <t xml:space="preserve">Si </t>
  </si>
  <si>
    <t>No</t>
  </si>
  <si>
    <t>Tipo de error</t>
  </si>
  <si>
    <t>Código de la compañía</t>
  </si>
  <si>
    <t>Nombre del cliente</t>
  </si>
  <si>
    <t>Valor por devolver</t>
  </si>
  <si>
    <t>Número de cuenta objeto y auxiliar</t>
  </si>
  <si>
    <t>Si</t>
  </si>
  <si>
    <t>Nombre de la compañía</t>
  </si>
  <si>
    <t>Número y nombre del inmueble</t>
  </si>
  <si>
    <t>Valor del inmueble</t>
  </si>
  <si>
    <t>Tipo de error (Diligenciamiento de los formatos)</t>
  </si>
  <si>
    <t>Solicitud a cuentas por pagar (formato NO)</t>
  </si>
  <si>
    <t>Formato instrucciones de giro</t>
  </si>
  <si>
    <t>Formato solicitud para devolución de dinero por retiro</t>
  </si>
  <si>
    <t>HC de la compañía (Unidad negocio)</t>
  </si>
  <si>
    <t xml:space="preserve">Documentos adjuntos </t>
  </si>
  <si>
    <t>Porcentaje de formatos diligenciados con errores que generan reprocesos despues de las mejoras implementadas</t>
  </si>
  <si>
    <t>CONCEPTO RESUELTO EN PQR</t>
  </si>
  <si>
    <t>Calificación de satisfacción</t>
  </si>
  <si>
    <t>Excelente</t>
  </si>
  <si>
    <t>Aceptable</t>
  </si>
  <si>
    <t>Por mejorar</t>
  </si>
  <si>
    <t>Estado devolución de dinero e Información proceso de desistimiento</t>
  </si>
  <si>
    <t>Participación de la respuesta del cliente en el total de respuestas</t>
  </si>
  <si>
    <t>Indicador de ISC antes de las mejoras implementadas</t>
  </si>
  <si>
    <t>Información proceso de desistimiento</t>
  </si>
  <si>
    <t>Estado devolución de recursos</t>
  </si>
  <si>
    <t>Detalle del tema</t>
  </si>
  <si>
    <t xml:space="preserve">Ticket </t>
  </si>
  <si>
    <t>Indicador de ISC despues de las mejoras implementadas</t>
  </si>
  <si>
    <t>Clasificación de las causas de insatisfacción. (Los comentarios a la seccion por mejorar se encuentrar en la plataforma de CRM Zoho analytics, no dejaba exportar dichos comentarios entonces aca se clasificaron)</t>
  </si>
  <si>
    <t>Número de Tickets</t>
  </si>
  <si>
    <t>Información parcial o incompleta</t>
  </si>
  <si>
    <t>Algunos mensajes no incluyen detalles suficientes sobre valores, sanciones o tiempos, especialmente en casos más complejos.</t>
  </si>
  <si>
    <t>Percepción de respuesta lenta</t>
  </si>
  <si>
    <t>Respuestas lentas a solicitudes</t>
  </si>
  <si>
    <t>Mala atención al cliente</t>
  </si>
  <si>
    <t>El cliente percibe falta de empatía o poca disposición por parte del asesor asignado al momento del acompañamiento inicial o final.</t>
  </si>
  <si>
    <t>Excepciones no contempladas</t>
  </si>
  <si>
    <t>Solicitudes que requieren validaciones o documentos no estándar, lo cual no está aún automatizado ni previsto en el CRM.</t>
  </si>
  <si>
    <t>Inconvenientes con firma digital</t>
  </si>
  <si>
    <t>En ciertos casos, los clientes no entienden el proceso de firma digital.</t>
  </si>
  <si>
    <t>Falta de alternativas</t>
  </si>
  <si>
    <t>El cliente percibe una falta de alternativas ante su solicitud de retiro voluntario, ya que buscan no desistir si se encuentra alguna alternativa</t>
  </si>
  <si>
    <t>Practicas financieras injustas</t>
  </si>
  <si>
    <t>DESDE</t>
  </si>
  <si>
    <t>HASTA</t>
  </si>
  <si>
    <t>Distancia (pisos)</t>
  </si>
  <si>
    <t>Servicio al cliente (Piso 12)</t>
  </si>
  <si>
    <t>Asesor comercial de cartera (Piso 1)</t>
  </si>
  <si>
    <t>11 pisos</t>
  </si>
  <si>
    <t>Asesor contable de cartera (Piso 10)</t>
  </si>
  <si>
    <t>9 pisos</t>
  </si>
  <si>
    <t>Coordinadora sucursal (Piso 1)</t>
  </si>
  <si>
    <t>Cuentas por pagar (Piso 10)</t>
  </si>
  <si>
    <t>Mismo piso</t>
  </si>
  <si>
    <t>Tesorería (Piso 4)</t>
  </si>
  <si>
    <t>6 pisos</t>
  </si>
  <si>
    <t>Tiempo total estimado</t>
  </si>
  <si>
    <t>TIEMPOS DEL INDICADOR TIT antes de las mejoras implementadas</t>
  </si>
  <si>
    <t>PROMEDIO</t>
  </si>
  <si>
    <t>DESVIACION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</si>
</sst>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name val="Calibri"/>
      <family val="2"/>
    </font>
    <font>
      <sz val="10"/>
      <color indexed="8"/>
      <name val="DejaVu Sans"/>
    </font>
    <font>
      <b/>
      <sz val="11"/>
      <color theme="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/>
    <xf numFmtId="2" fontId="0" fillId="0" borderId="0" xfId="0" applyNumberFormat="1"/>
    <xf numFmtId="1" fontId="0" fillId="0" borderId="0" xfId="0" applyNumberFormat="1"/>
    <xf numFmtId="1" fontId="0" fillId="0" borderId="1" xfId="0" applyNumberFormat="1" applyBorder="1"/>
    <xf numFmtId="14" fontId="0" fillId="0" borderId="1" xfId="0" applyNumberFormat="1" applyBorder="1"/>
    <xf numFmtId="0" fontId="0" fillId="0" borderId="1" xfId="0" applyFill="1" applyBorder="1"/>
    <xf numFmtId="0" fontId="0" fillId="2" borderId="1" xfId="0" applyFill="1" applyBorder="1"/>
    <xf numFmtId="0" fontId="0" fillId="2" borderId="3" xfId="0" applyFill="1" applyBorder="1"/>
    <xf numFmtId="0" fontId="6" fillId="2" borderId="1" xfId="0" applyFont="1" applyFill="1" applyBorder="1" applyAlignment="1">
      <alignment horizontal="center" vertical="top"/>
    </xf>
    <xf numFmtId="168" fontId="0" fillId="3" borderId="1" xfId="0" applyNumberFormat="1" applyFill="1" applyBorder="1"/>
    <xf numFmtId="2" fontId="0" fillId="3" borderId="1" xfId="0" applyNumberFormat="1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6" xfId="0" applyFont="1" applyFill="1" applyBorder="1"/>
    <xf numFmtId="168" fontId="0" fillId="3" borderId="3" xfId="0" applyNumberFormat="1" applyFill="1" applyBorder="1"/>
    <xf numFmtId="2" fontId="0" fillId="3" borderId="3" xfId="0" applyNumberFormat="1" applyFill="1" applyBorder="1"/>
    <xf numFmtId="0" fontId="0" fillId="3" borderId="1" xfId="0" applyFill="1" applyBorder="1"/>
    <xf numFmtId="0" fontId="1" fillId="2" borderId="7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2" fontId="0" fillId="0" borderId="1" xfId="0" applyNumberForma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top" wrapText="1"/>
    </xf>
    <xf numFmtId="0" fontId="11" fillId="0" borderId="1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ACFD-8664-434E-A30D-CD3250D9A160}">
  <dimension ref="A1:AG36"/>
  <sheetViews>
    <sheetView workbookViewId="0">
      <selection activeCell="A2" sqref="A2"/>
    </sheetView>
  </sheetViews>
  <sheetFormatPr baseColWidth="10" defaultRowHeight="14.4"/>
  <cols>
    <col min="1" max="1" width="60.44140625" bestFit="1" customWidth="1"/>
  </cols>
  <sheetData>
    <row r="1" spans="1:33" ht="15" thickBot="1"/>
    <row r="2" spans="1:33" ht="15" thickBot="1">
      <c r="A2" s="16" t="s">
        <v>51</v>
      </c>
    </row>
    <row r="4" spans="1:33">
      <c r="A4" s="1"/>
      <c r="B4" s="7">
        <v>1</v>
      </c>
      <c r="C4" s="7">
        <v>2</v>
      </c>
      <c r="D4" s="7">
        <v>3</v>
      </c>
      <c r="E4" s="7">
        <v>4</v>
      </c>
      <c r="F4" s="7">
        <v>5</v>
      </c>
      <c r="G4" s="7">
        <v>6</v>
      </c>
      <c r="H4" s="7">
        <v>7</v>
      </c>
      <c r="I4" s="7">
        <v>8</v>
      </c>
      <c r="J4" s="7">
        <v>9</v>
      </c>
      <c r="K4" s="7">
        <v>10</v>
      </c>
      <c r="L4" s="7">
        <v>11</v>
      </c>
      <c r="M4" s="7">
        <v>12</v>
      </c>
      <c r="N4" s="7">
        <v>13</v>
      </c>
      <c r="O4" s="7">
        <v>14</v>
      </c>
      <c r="P4" s="7">
        <v>15</v>
      </c>
      <c r="Q4" s="7">
        <v>16</v>
      </c>
      <c r="R4" s="7">
        <v>17</v>
      </c>
      <c r="S4" s="7">
        <v>18</v>
      </c>
      <c r="T4" s="7">
        <v>19</v>
      </c>
      <c r="U4" s="7">
        <v>20</v>
      </c>
      <c r="V4" s="7">
        <v>21</v>
      </c>
      <c r="W4" s="7">
        <v>22</v>
      </c>
      <c r="X4" s="7">
        <v>23</v>
      </c>
      <c r="Y4" s="7">
        <v>24</v>
      </c>
      <c r="Z4" s="7">
        <v>25</v>
      </c>
      <c r="AA4" s="7">
        <v>26</v>
      </c>
      <c r="AB4" s="7">
        <v>27</v>
      </c>
      <c r="AC4" s="7">
        <v>28</v>
      </c>
      <c r="AD4" s="7">
        <v>29</v>
      </c>
      <c r="AE4" s="7">
        <v>30</v>
      </c>
      <c r="AF4" s="8" t="s">
        <v>9</v>
      </c>
      <c r="AG4" s="7" t="s">
        <v>5</v>
      </c>
    </row>
    <row r="5" spans="1:33">
      <c r="A5" s="9" t="s">
        <v>36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7"/>
      <c r="AG5" s="11"/>
    </row>
    <row r="6" spans="1:33">
      <c r="A6" s="9" t="s">
        <v>37</v>
      </c>
      <c r="B6" s="1">
        <v>4.1500000000000004</v>
      </c>
      <c r="C6" s="1">
        <v>5.6</v>
      </c>
      <c r="D6" s="1">
        <v>4.49</v>
      </c>
      <c r="E6" s="1">
        <v>3.88</v>
      </c>
      <c r="F6" s="1">
        <v>4.99</v>
      </c>
      <c r="G6" s="1">
        <v>3.78</v>
      </c>
      <c r="H6" s="1">
        <v>4.62</v>
      </c>
      <c r="I6" s="1">
        <v>3.34</v>
      </c>
      <c r="J6" s="1">
        <v>3.72</v>
      </c>
      <c r="K6" s="1">
        <v>4.62</v>
      </c>
      <c r="L6" s="1">
        <v>4.9400000000000004</v>
      </c>
      <c r="M6" s="1">
        <v>4.5999999999999996</v>
      </c>
      <c r="N6" s="1">
        <v>4.43</v>
      </c>
      <c r="O6" s="1">
        <v>4.32</v>
      </c>
      <c r="P6" s="1">
        <v>3.63</v>
      </c>
      <c r="Q6" s="1">
        <v>4.08</v>
      </c>
      <c r="R6" s="1">
        <v>4.2300000000000004</v>
      </c>
      <c r="S6" s="1">
        <v>5.13</v>
      </c>
      <c r="T6" s="1">
        <v>4.7</v>
      </c>
      <c r="U6" s="1">
        <v>3.46</v>
      </c>
      <c r="V6" s="1">
        <v>4.6900000000000004</v>
      </c>
      <c r="W6" s="1">
        <v>4.2699999999999996</v>
      </c>
      <c r="X6" s="1">
        <v>4.0999999999999996</v>
      </c>
      <c r="Y6" s="1">
        <v>4.8600000000000003</v>
      </c>
      <c r="Z6" s="1">
        <v>5.1100000000000003</v>
      </c>
      <c r="AA6" s="1">
        <v>5.05</v>
      </c>
      <c r="AB6" s="1">
        <v>4.01</v>
      </c>
      <c r="AC6" s="1">
        <v>4.32</v>
      </c>
      <c r="AD6" s="1">
        <v>4.7</v>
      </c>
      <c r="AE6" s="1">
        <v>5.08</v>
      </c>
      <c r="AF6" s="18">
        <f>AVERAGE(B6:AE6)</f>
        <v>4.4299999999999988</v>
      </c>
      <c r="AG6" s="11">
        <f>_xlfn.STDEV.S(B6:AE6)</f>
        <v>0.55020372402506157</v>
      </c>
    </row>
    <row r="7" spans="1:33">
      <c r="A7" s="9" t="s">
        <v>38</v>
      </c>
      <c r="B7" s="1">
        <v>1.31</v>
      </c>
      <c r="C7" s="1">
        <v>1.4</v>
      </c>
      <c r="D7" s="1">
        <v>1.1000000000000001</v>
      </c>
      <c r="E7" s="1">
        <v>1.07</v>
      </c>
      <c r="F7" s="1">
        <v>1.74</v>
      </c>
      <c r="G7" s="1">
        <v>1.92</v>
      </c>
      <c r="H7" s="1">
        <v>1.44</v>
      </c>
      <c r="I7" s="1">
        <v>1.8</v>
      </c>
      <c r="J7" s="1">
        <v>1.59</v>
      </c>
      <c r="K7" s="1">
        <v>1.25</v>
      </c>
      <c r="L7" s="1">
        <v>1.59</v>
      </c>
      <c r="M7" s="1">
        <v>1.98</v>
      </c>
      <c r="N7" s="1">
        <v>1.45</v>
      </c>
      <c r="O7" s="1">
        <v>1.99</v>
      </c>
      <c r="P7" s="1">
        <v>0.59</v>
      </c>
      <c r="Q7" s="1">
        <v>1.74</v>
      </c>
      <c r="R7" s="1">
        <v>1.49</v>
      </c>
      <c r="S7" s="1">
        <v>1.37</v>
      </c>
      <c r="T7" s="1">
        <v>1.5</v>
      </c>
      <c r="U7" s="1">
        <v>0.8</v>
      </c>
      <c r="V7" s="1">
        <v>1.39</v>
      </c>
      <c r="W7" s="1">
        <v>1.58</v>
      </c>
      <c r="X7" s="1">
        <v>1.96</v>
      </c>
      <c r="Y7" s="1">
        <v>1.29</v>
      </c>
      <c r="Z7" s="1">
        <v>1.2</v>
      </c>
      <c r="AA7" s="1">
        <v>1.3</v>
      </c>
      <c r="AB7" s="1">
        <v>1.77</v>
      </c>
      <c r="AC7" s="1">
        <v>1.58</v>
      </c>
      <c r="AD7" s="1">
        <v>1.29</v>
      </c>
      <c r="AE7" s="1">
        <v>1.64</v>
      </c>
      <c r="AF7" s="18">
        <f t="shared" ref="AF7:AF16" si="0">AVERAGE(B7:AE7)</f>
        <v>1.4706666666666666</v>
      </c>
      <c r="AG7" s="11">
        <f t="shared" ref="AG7:AG16" si="1">_xlfn.STDEV.S(B7:AE7)</f>
        <v>0.33137054302036151</v>
      </c>
    </row>
    <row r="8" spans="1:33">
      <c r="A8" s="9" t="s">
        <v>46</v>
      </c>
      <c r="B8" s="1">
        <v>2.2799999999999998</v>
      </c>
      <c r="C8" s="1">
        <v>2.71</v>
      </c>
      <c r="D8" s="1">
        <v>1.88</v>
      </c>
      <c r="E8" s="1">
        <v>2.0699999999999998</v>
      </c>
      <c r="F8" s="1">
        <v>2.04</v>
      </c>
      <c r="G8" s="1">
        <v>1.51</v>
      </c>
      <c r="H8" s="1">
        <v>2.38</v>
      </c>
      <c r="I8" s="1">
        <v>2.36</v>
      </c>
      <c r="J8" s="1">
        <v>2.23</v>
      </c>
      <c r="K8" s="1">
        <v>2.11</v>
      </c>
      <c r="L8" s="1">
        <v>1.53</v>
      </c>
      <c r="M8" s="1">
        <v>2.02</v>
      </c>
      <c r="N8" s="1">
        <v>2.06</v>
      </c>
      <c r="O8" s="1">
        <v>1.83</v>
      </c>
      <c r="P8" s="1">
        <v>2.15</v>
      </c>
      <c r="Q8" s="1">
        <v>2.4300000000000002</v>
      </c>
      <c r="R8" s="1">
        <v>3.16</v>
      </c>
      <c r="S8" s="1">
        <v>2.3199999999999998</v>
      </c>
      <c r="T8" s="1">
        <v>2.36</v>
      </c>
      <c r="U8" s="1">
        <v>2.19</v>
      </c>
      <c r="V8" s="1">
        <v>1.28</v>
      </c>
      <c r="W8" s="1">
        <v>2.2200000000000002</v>
      </c>
      <c r="X8" s="1">
        <v>2.2599999999999998</v>
      </c>
      <c r="Y8" s="1">
        <v>3.45</v>
      </c>
      <c r="Z8" s="1">
        <v>2.13</v>
      </c>
      <c r="AA8" s="1">
        <v>2.38</v>
      </c>
      <c r="AB8" s="1">
        <v>2.21</v>
      </c>
      <c r="AC8" s="1">
        <v>1.65</v>
      </c>
      <c r="AD8" s="1">
        <v>2.8</v>
      </c>
      <c r="AE8" s="1">
        <v>2.6</v>
      </c>
      <c r="AF8" s="18">
        <f t="shared" si="0"/>
        <v>2.2199999999999998</v>
      </c>
      <c r="AG8" s="11">
        <f t="shared" si="1"/>
        <v>0.449911868764509</v>
      </c>
    </row>
    <row r="9" spans="1:33">
      <c r="A9" s="9" t="s">
        <v>39</v>
      </c>
      <c r="B9" s="1">
        <v>1.81</v>
      </c>
      <c r="C9" s="1">
        <v>1.35</v>
      </c>
      <c r="D9" s="1">
        <v>1.98</v>
      </c>
      <c r="E9" s="1">
        <v>1.21</v>
      </c>
      <c r="F9" s="1">
        <v>1.76</v>
      </c>
      <c r="G9" s="1">
        <v>2.19</v>
      </c>
      <c r="H9" s="1">
        <v>1.33</v>
      </c>
      <c r="I9" s="1">
        <v>1.44</v>
      </c>
      <c r="J9" s="1">
        <v>1.62</v>
      </c>
      <c r="K9" s="1">
        <v>1.46</v>
      </c>
      <c r="L9" s="1">
        <v>1.17</v>
      </c>
      <c r="M9" s="1">
        <v>1.61</v>
      </c>
      <c r="N9" s="1">
        <v>1.31</v>
      </c>
      <c r="O9" s="1">
        <v>1.73</v>
      </c>
      <c r="P9" s="1">
        <v>1.34</v>
      </c>
      <c r="Q9" s="1">
        <v>2.02</v>
      </c>
      <c r="R9" s="1">
        <v>1.38</v>
      </c>
      <c r="S9" s="1">
        <v>1.51</v>
      </c>
      <c r="T9" s="1">
        <v>1.82</v>
      </c>
      <c r="U9" s="1">
        <v>1.26</v>
      </c>
      <c r="V9" s="1">
        <v>1.66</v>
      </c>
      <c r="W9" s="1">
        <v>1.95</v>
      </c>
      <c r="X9" s="1">
        <v>1.1599999999999999</v>
      </c>
      <c r="Y9" s="1">
        <v>1.65</v>
      </c>
      <c r="Z9" s="1">
        <v>1.67</v>
      </c>
      <c r="AA9" s="1">
        <v>1.81</v>
      </c>
      <c r="AB9" s="1">
        <v>1.26</v>
      </c>
      <c r="AC9" s="1">
        <v>1.23</v>
      </c>
      <c r="AD9" s="1">
        <v>1.74</v>
      </c>
      <c r="AE9" s="1">
        <v>1.68</v>
      </c>
      <c r="AF9" s="18">
        <f t="shared" si="0"/>
        <v>1.5703333333333334</v>
      </c>
      <c r="AG9" s="11">
        <f t="shared" si="1"/>
        <v>0.27972256370139015</v>
      </c>
    </row>
    <row r="10" spans="1:33">
      <c r="A10" s="9" t="s">
        <v>47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8"/>
      <c r="AG10" s="11"/>
    </row>
    <row r="11" spans="1:33">
      <c r="A11" s="9" t="s">
        <v>40</v>
      </c>
      <c r="B11" s="1">
        <v>1.21</v>
      </c>
      <c r="C11" s="1">
        <v>1.24</v>
      </c>
      <c r="D11" s="1">
        <v>0.99</v>
      </c>
      <c r="E11" s="1">
        <v>1.21</v>
      </c>
      <c r="F11" s="1">
        <v>1.22</v>
      </c>
      <c r="G11" s="1">
        <v>0.98</v>
      </c>
      <c r="H11" s="1">
        <v>1.61</v>
      </c>
      <c r="I11" s="1">
        <v>1.27</v>
      </c>
      <c r="J11" s="1">
        <v>0.86</v>
      </c>
      <c r="K11" s="1">
        <v>1.31</v>
      </c>
      <c r="L11" s="1">
        <v>0.92</v>
      </c>
      <c r="M11" s="1">
        <v>1.34</v>
      </c>
      <c r="N11" s="1">
        <v>1.43</v>
      </c>
      <c r="O11" s="1">
        <v>0.95</v>
      </c>
      <c r="P11" s="1">
        <v>1.39</v>
      </c>
      <c r="Q11" s="1">
        <v>1.25</v>
      </c>
      <c r="R11" s="1">
        <v>1.35</v>
      </c>
      <c r="S11" s="1">
        <v>1.61</v>
      </c>
      <c r="T11" s="1">
        <v>1.0900000000000001</v>
      </c>
      <c r="U11" s="1">
        <v>0.97</v>
      </c>
      <c r="V11" s="1">
        <v>0.94</v>
      </c>
      <c r="W11" s="1">
        <v>0.95</v>
      </c>
      <c r="X11" s="1">
        <v>1.1299999999999999</v>
      </c>
      <c r="Y11" s="1">
        <v>1.24</v>
      </c>
      <c r="Z11" s="1">
        <v>1.22</v>
      </c>
      <c r="AA11" s="1">
        <v>1.35</v>
      </c>
      <c r="AB11" s="1">
        <v>1.1599999999999999</v>
      </c>
      <c r="AC11" s="1">
        <v>1.51</v>
      </c>
      <c r="AD11" s="1">
        <v>1.0900000000000001</v>
      </c>
      <c r="AE11" s="1">
        <v>1.81</v>
      </c>
      <c r="AF11" s="18">
        <f t="shared" si="0"/>
        <v>1.22</v>
      </c>
      <c r="AG11" s="11">
        <f t="shared" si="1"/>
        <v>0.22987252839420413</v>
      </c>
    </row>
    <row r="12" spans="1:33">
      <c r="A12" s="9" t="s">
        <v>41</v>
      </c>
      <c r="B12" s="1">
        <v>4.28</v>
      </c>
      <c r="C12" s="1">
        <v>3.76</v>
      </c>
      <c r="D12" s="1">
        <v>3.68</v>
      </c>
      <c r="E12" s="1">
        <v>4.2300000000000004</v>
      </c>
      <c r="F12" s="1">
        <v>3.98</v>
      </c>
      <c r="G12" s="1">
        <v>4.3099999999999996</v>
      </c>
      <c r="H12" s="1">
        <v>4.22</v>
      </c>
      <c r="I12" s="1">
        <v>4.03</v>
      </c>
      <c r="J12" s="1">
        <v>3.76</v>
      </c>
      <c r="K12" s="1">
        <v>3.52</v>
      </c>
      <c r="L12" s="1">
        <v>3.9</v>
      </c>
      <c r="M12" s="1">
        <v>4.3600000000000003</v>
      </c>
      <c r="N12" s="1">
        <v>4.13</v>
      </c>
      <c r="O12" s="1">
        <v>3.62</v>
      </c>
      <c r="P12" s="1">
        <v>4.12</v>
      </c>
      <c r="Q12" s="1">
        <v>4.1900000000000004</v>
      </c>
      <c r="R12" s="1">
        <v>3.75</v>
      </c>
      <c r="S12" s="1">
        <v>4.1100000000000003</v>
      </c>
      <c r="T12" s="1">
        <v>4.08</v>
      </c>
      <c r="U12" s="1">
        <v>3.66</v>
      </c>
      <c r="V12" s="1">
        <v>4.18</v>
      </c>
      <c r="W12" s="1">
        <v>4.25</v>
      </c>
      <c r="X12" s="1">
        <v>4.4400000000000004</v>
      </c>
      <c r="Y12" s="1">
        <v>4.43</v>
      </c>
      <c r="Z12" s="1">
        <v>3.57</v>
      </c>
      <c r="AA12" s="1">
        <v>3.73</v>
      </c>
      <c r="AB12" s="1">
        <v>4.24</v>
      </c>
      <c r="AC12" s="1">
        <v>4.24</v>
      </c>
      <c r="AD12" s="1">
        <v>4.24</v>
      </c>
      <c r="AE12" s="1">
        <v>5.41</v>
      </c>
      <c r="AF12" s="18">
        <f t="shared" si="0"/>
        <v>4.0806666666666649</v>
      </c>
      <c r="AG12" s="11">
        <f t="shared" si="1"/>
        <v>0.36999471881909746</v>
      </c>
    </row>
    <row r="13" spans="1:33">
      <c r="A13" s="9" t="s">
        <v>42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8"/>
      <c r="AG13" s="11"/>
    </row>
    <row r="14" spans="1:33">
      <c r="A14" s="9" t="s">
        <v>43</v>
      </c>
      <c r="B14" s="1">
        <v>3.98</v>
      </c>
      <c r="C14" s="1">
        <v>4.32</v>
      </c>
      <c r="D14" s="1">
        <v>4.21</v>
      </c>
      <c r="E14" s="1">
        <v>4.03</v>
      </c>
      <c r="F14" s="1">
        <v>3.45</v>
      </c>
      <c r="G14" s="1">
        <v>4.09</v>
      </c>
      <c r="H14" s="1">
        <v>3.18</v>
      </c>
      <c r="I14" s="1">
        <v>3.5</v>
      </c>
      <c r="J14" s="1">
        <v>3.35</v>
      </c>
      <c r="K14" s="1">
        <v>3.69</v>
      </c>
      <c r="L14" s="1">
        <v>5.0199999999999996</v>
      </c>
      <c r="M14" s="1">
        <v>2.5299999999999998</v>
      </c>
      <c r="N14" s="1">
        <v>4.05</v>
      </c>
      <c r="O14" s="1">
        <v>2.68</v>
      </c>
      <c r="P14" s="1">
        <v>3.36</v>
      </c>
      <c r="Q14" s="1">
        <v>4.29</v>
      </c>
      <c r="R14" s="1">
        <v>3.68</v>
      </c>
      <c r="S14" s="1">
        <v>3</v>
      </c>
      <c r="T14" s="1">
        <v>3.21</v>
      </c>
      <c r="U14" s="1">
        <v>4.05</v>
      </c>
      <c r="V14" s="1">
        <v>3.2</v>
      </c>
      <c r="W14" s="1">
        <v>3.77</v>
      </c>
      <c r="X14" s="1">
        <v>3.67</v>
      </c>
      <c r="Y14" s="1">
        <v>3.25</v>
      </c>
      <c r="Z14" s="1">
        <v>4.92</v>
      </c>
      <c r="AA14" s="1">
        <v>4.0199999999999996</v>
      </c>
      <c r="AB14" s="1">
        <v>2.4300000000000002</v>
      </c>
      <c r="AC14" s="1">
        <v>3.75</v>
      </c>
      <c r="AD14" s="1">
        <v>3.25</v>
      </c>
      <c r="AE14" s="1">
        <v>4.1500000000000004</v>
      </c>
      <c r="AF14" s="18">
        <f t="shared" si="0"/>
        <v>3.6693333333333333</v>
      </c>
      <c r="AG14" s="11">
        <f t="shared" si="1"/>
        <v>0.61899770671589871</v>
      </c>
    </row>
    <row r="15" spans="1:33">
      <c r="A15" s="9" t="s">
        <v>44</v>
      </c>
      <c r="B15" s="1">
        <v>0.45</v>
      </c>
      <c r="C15" s="1">
        <v>0.74</v>
      </c>
      <c r="D15" s="1">
        <v>1.01</v>
      </c>
      <c r="E15" s="1">
        <v>1.17</v>
      </c>
      <c r="F15" s="1">
        <v>0.27</v>
      </c>
      <c r="G15" s="1">
        <v>0.65</v>
      </c>
      <c r="H15" s="1">
        <v>0.59</v>
      </c>
      <c r="I15" s="1">
        <v>0.51</v>
      </c>
      <c r="J15" s="1">
        <v>1.55</v>
      </c>
      <c r="K15" s="1">
        <v>0.97</v>
      </c>
      <c r="L15" s="1">
        <v>0.25</v>
      </c>
      <c r="M15" s="1">
        <v>1.19</v>
      </c>
      <c r="N15" s="1">
        <v>1.71</v>
      </c>
      <c r="O15" s="1">
        <v>1.24</v>
      </c>
      <c r="P15" s="1">
        <v>0.14000000000000001</v>
      </c>
      <c r="Q15" s="1">
        <v>0.57999999999999996</v>
      </c>
      <c r="R15" s="1">
        <v>1.34</v>
      </c>
      <c r="S15" s="1">
        <v>0.49</v>
      </c>
      <c r="T15" s="1">
        <v>0.98</v>
      </c>
      <c r="U15" s="1">
        <v>1.1299999999999999</v>
      </c>
      <c r="V15" s="1">
        <v>0.39</v>
      </c>
      <c r="W15" s="1">
        <v>0.77</v>
      </c>
      <c r="X15" s="1">
        <v>0</v>
      </c>
      <c r="Y15" s="1">
        <v>0.35</v>
      </c>
      <c r="Z15" s="1">
        <v>0.68</v>
      </c>
      <c r="AA15" s="1">
        <v>0.25</v>
      </c>
      <c r="AB15" s="1">
        <v>1.5</v>
      </c>
      <c r="AC15" s="1">
        <v>0.17</v>
      </c>
      <c r="AD15" s="1">
        <v>0.6</v>
      </c>
      <c r="AE15" s="1">
        <v>0.85</v>
      </c>
      <c r="AF15" s="18">
        <f t="shared" si="0"/>
        <v>0.75066666666666693</v>
      </c>
      <c r="AG15" s="11">
        <f t="shared" si="1"/>
        <v>0.45501749366395738</v>
      </c>
    </row>
    <row r="16" spans="1:33">
      <c r="A16" s="9" t="s">
        <v>45</v>
      </c>
      <c r="B16" s="1">
        <v>1.24</v>
      </c>
      <c r="C16" s="1">
        <v>1.0900000000000001</v>
      </c>
      <c r="D16" s="1">
        <v>1.23</v>
      </c>
      <c r="E16" s="1">
        <v>1.1599999999999999</v>
      </c>
      <c r="F16" s="1">
        <v>1.1100000000000001</v>
      </c>
      <c r="G16" s="1">
        <v>1.19</v>
      </c>
      <c r="H16" s="1">
        <v>1.17</v>
      </c>
      <c r="I16" s="1">
        <v>1.1299999999999999</v>
      </c>
      <c r="J16" s="1">
        <v>1.17</v>
      </c>
      <c r="K16" s="1">
        <v>1.1399999999999999</v>
      </c>
      <c r="L16" s="1">
        <v>1.17</v>
      </c>
      <c r="M16" s="1">
        <v>1.2</v>
      </c>
      <c r="N16" s="1">
        <v>1.25</v>
      </c>
      <c r="O16" s="1">
        <v>1.1000000000000001</v>
      </c>
      <c r="P16" s="1">
        <v>1.28</v>
      </c>
      <c r="Q16" s="1">
        <v>1.06</v>
      </c>
      <c r="R16" s="1">
        <v>1.1599999999999999</v>
      </c>
      <c r="S16" s="1">
        <v>1.2</v>
      </c>
      <c r="T16" s="1">
        <v>1.18</v>
      </c>
      <c r="U16" s="1">
        <v>1.1299999999999999</v>
      </c>
      <c r="V16" s="1">
        <v>1.1499999999999999</v>
      </c>
      <c r="W16" s="1">
        <v>1.1399999999999999</v>
      </c>
      <c r="X16" s="1">
        <v>1.1299999999999999</v>
      </c>
      <c r="Y16" s="1">
        <v>1.21</v>
      </c>
      <c r="Z16" s="1">
        <v>1.18</v>
      </c>
      <c r="AA16" s="1">
        <v>1.1299999999999999</v>
      </c>
      <c r="AB16" s="1">
        <v>1.21</v>
      </c>
      <c r="AC16" s="1">
        <v>1.18</v>
      </c>
      <c r="AD16" s="1">
        <v>1.21</v>
      </c>
      <c r="AE16" s="1">
        <v>1.2</v>
      </c>
      <c r="AF16" s="18">
        <f t="shared" si="0"/>
        <v>1.1700000000000002</v>
      </c>
      <c r="AG16" s="11">
        <f t="shared" si="1"/>
        <v>4.9480055194683896E-2</v>
      </c>
    </row>
    <row r="17" spans="1:33">
      <c r="AE17" s="19" t="s">
        <v>50</v>
      </c>
      <c r="AF17" s="11">
        <f>SUM(AF6:AF16)</f>
        <v>20.581666666666667</v>
      </c>
      <c r="AG17" s="11">
        <f>+SUM(AG6:AG16)</f>
        <v>3.334571202299164</v>
      </c>
    </row>
    <row r="20" spans="1:33" ht="15" thickBot="1"/>
    <row r="21" spans="1:33" ht="15" thickBot="1">
      <c r="A21" s="16" t="s">
        <v>49</v>
      </c>
    </row>
    <row r="23" spans="1:33">
      <c r="A23" s="1"/>
      <c r="B23" s="7">
        <v>1</v>
      </c>
      <c r="C23" s="7">
        <v>2</v>
      </c>
      <c r="D23" s="7">
        <v>3</v>
      </c>
      <c r="E23" s="7">
        <v>4</v>
      </c>
      <c r="F23" s="7">
        <v>5</v>
      </c>
      <c r="G23" s="7">
        <v>6</v>
      </c>
      <c r="H23" s="7">
        <v>7</v>
      </c>
      <c r="I23" s="7">
        <v>8</v>
      </c>
      <c r="J23" s="7">
        <v>9</v>
      </c>
      <c r="K23" s="7">
        <v>10</v>
      </c>
      <c r="L23" s="7">
        <v>11</v>
      </c>
      <c r="M23" s="7">
        <v>12</v>
      </c>
      <c r="N23" s="7">
        <v>13</v>
      </c>
      <c r="O23" s="7">
        <v>14</v>
      </c>
      <c r="P23" s="7">
        <v>15</v>
      </c>
      <c r="Q23" s="7">
        <v>16</v>
      </c>
      <c r="R23" s="7">
        <v>17</v>
      </c>
      <c r="S23" s="7">
        <v>18</v>
      </c>
      <c r="T23" s="7">
        <v>19</v>
      </c>
      <c r="U23" s="7">
        <v>20</v>
      </c>
      <c r="V23" s="7">
        <v>21</v>
      </c>
      <c r="W23" s="7">
        <v>22</v>
      </c>
      <c r="X23" s="7">
        <v>23</v>
      </c>
      <c r="Y23" s="7">
        <v>24</v>
      </c>
      <c r="Z23" s="7">
        <v>25</v>
      </c>
      <c r="AA23" s="7">
        <v>26</v>
      </c>
      <c r="AB23" s="7">
        <v>27</v>
      </c>
      <c r="AC23" s="8" t="s">
        <v>9</v>
      </c>
      <c r="AD23" s="7" t="s">
        <v>5</v>
      </c>
    </row>
    <row r="24" spans="1:33">
      <c r="A24" s="9" t="s">
        <v>36</v>
      </c>
      <c r="B24" s="13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5"/>
      <c r="AC24" s="10"/>
      <c r="AD24" s="11"/>
    </row>
    <row r="25" spans="1:33">
      <c r="A25" s="9" t="s">
        <v>37</v>
      </c>
      <c r="B25" s="1">
        <v>1.96</v>
      </c>
      <c r="C25" s="1">
        <v>1.93</v>
      </c>
      <c r="D25" s="1">
        <v>1.93</v>
      </c>
      <c r="E25" s="1">
        <v>1.8</v>
      </c>
      <c r="F25" s="1">
        <v>1.61</v>
      </c>
      <c r="G25" s="1">
        <v>1.81</v>
      </c>
      <c r="H25" s="1">
        <v>1.66</v>
      </c>
      <c r="I25" s="1">
        <v>2</v>
      </c>
      <c r="J25" s="1">
        <v>1.77</v>
      </c>
      <c r="K25" s="1">
        <v>1.63</v>
      </c>
      <c r="L25" s="1">
        <v>1.73</v>
      </c>
      <c r="M25" s="1">
        <v>1.88</v>
      </c>
      <c r="N25" s="1">
        <v>1.68</v>
      </c>
      <c r="O25" s="1">
        <v>1.63</v>
      </c>
      <c r="P25" s="1">
        <v>1.85</v>
      </c>
      <c r="Q25" s="1">
        <v>1.85</v>
      </c>
      <c r="R25" s="1">
        <v>1.69</v>
      </c>
      <c r="S25" s="1">
        <v>1.7</v>
      </c>
      <c r="T25" s="1">
        <v>1.85</v>
      </c>
      <c r="U25" s="1">
        <v>1.5</v>
      </c>
      <c r="V25" s="1">
        <v>1.51</v>
      </c>
      <c r="W25" s="1">
        <v>1.65</v>
      </c>
      <c r="X25" s="1">
        <v>1.75</v>
      </c>
      <c r="Y25" s="1">
        <v>1.86</v>
      </c>
      <c r="Z25" s="1">
        <v>2.1</v>
      </c>
      <c r="AA25" s="1">
        <v>1.97</v>
      </c>
      <c r="AB25" s="1">
        <v>1.76</v>
      </c>
      <c r="AC25" s="11">
        <f>AVERAGE(B25:AB25)</f>
        <v>1.7799999999999998</v>
      </c>
      <c r="AD25" s="11">
        <f>_xlfn.STDEV.S(B25:AB25)</f>
        <v>0.14956346736162132</v>
      </c>
    </row>
    <row r="26" spans="1:33">
      <c r="A26" s="9" t="s">
        <v>38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1">
        <f>AVERAGE(B26:AB26)</f>
        <v>0</v>
      </c>
      <c r="AD26" s="11">
        <f>_xlfn.STDEV.S(B26:AB26)</f>
        <v>0</v>
      </c>
    </row>
    <row r="27" spans="1:33">
      <c r="A27" s="9" t="s">
        <v>46</v>
      </c>
      <c r="B27" s="1">
        <v>0.9</v>
      </c>
      <c r="C27" s="1">
        <v>0.76</v>
      </c>
      <c r="D27" s="1">
        <v>0.9</v>
      </c>
      <c r="E27" s="1">
        <v>0.86</v>
      </c>
      <c r="F27" s="1">
        <v>0.94</v>
      </c>
      <c r="G27" s="1">
        <v>0.78</v>
      </c>
      <c r="H27" s="1">
        <v>0.97</v>
      </c>
      <c r="I27" s="1">
        <v>1.1100000000000001</v>
      </c>
      <c r="J27" s="1">
        <v>0.88</v>
      </c>
      <c r="K27" s="1">
        <v>0.95</v>
      </c>
      <c r="L27" s="1">
        <v>0.99</v>
      </c>
      <c r="M27" s="1">
        <v>0.84</v>
      </c>
      <c r="N27" s="1">
        <v>0.93</v>
      </c>
      <c r="O27" s="1">
        <v>0.9</v>
      </c>
      <c r="P27" s="1">
        <v>0.91</v>
      </c>
      <c r="Q27" s="1">
        <v>0.79</v>
      </c>
      <c r="R27" s="1">
        <v>0.9</v>
      </c>
      <c r="S27" s="1">
        <v>0.97</v>
      </c>
      <c r="T27" s="1">
        <v>1.1000000000000001</v>
      </c>
      <c r="U27" s="1">
        <v>1.03</v>
      </c>
      <c r="V27" s="1">
        <v>1.19</v>
      </c>
      <c r="W27" s="1">
        <v>0.79</v>
      </c>
      <c r="X27" s="1">
        <v>1.02</v>
      </c>
      <c r="Y27" s="1">
        <v>0.92</v>
      </c>
      <c r="Z27" s="1">
        <v>1.2</v>
      </c>
      <c r="AA27" s="1">
        <v>0.79</v>
      </c>
      <c r="AB27" s="1">
        <v>0.78</v>
      </c>
      <c r="AC27" s="11">
        <f>AVERAGE(B27:AB27)</f>
        <v>0.92962962962962981</v>
      </c>
      <c r="AD27" s="11">
        <f>_xlfn.STDEV.S(B27:AB27)</f>
        <v>0.12081395364779252</v>
      </c>
    </row>
    <row r="28" spans="1:33">
      <c r="A28" s="9" t="s">
        <v>39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1">
        <f>AVERAGE(B28:AB28)</f>
        <v>0</v>
      </c>
      <c r="AD28" s="11">
        <f>_xlfn.STDEV.S(B28:AB28)</f>
        <v>0</v>
      </c>
    </row>
    <row r="29" spans="1:33">
      <c r="A29" s="9" t="s">
        <v>47</v>
      </c>
      <c r="B29" s="13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5"/>
      <c r="AC29" s="11"/>
      <c r="AD29" s="11"/>
    </row>
    <row r="30" spans="1:33">
      <c r="A30" s="9" t="s">
        <v>40</v>
      </c>
      <c r="B30" s="1">
        <v>0.28000000000000003</v>
      </c>
      <c r="C30" s="1">
        <v>0.14000000000000001</v>
      </c>
      <c r="D30" s="1">
        <v>0.28999999999999998</v>
      </c>
      <c r="E30" s="1">
        <v>0.27</v>
      </c>
      <c r="F30" s="1">
        <v>0.35</v>
      </c>
      <c r="G30" s="1">
        <v>0.37</v>
      </c>
      <c r="H30" s="1">
        <v>0.52</v>
      </c>
      <c r="I30" s="1">
        <v>0.43</v>
      </c>
      <c r="J30" s="1">
        <v>0.28999999999999998</v>
      </c>
      <c r="K30" s="1">
        <v>0.26</v>
      </c>
      <c r="L30" s="1">
        <v>0.39</v>
      </c>
      <c r="M30" s="1">
        <v>0.22</v>
      </c>
      <c r="N30" s="1">
        <v>0.51</v>
      </c>
      <c r="O30" s="1">
        <v>0.45</v>
      </c>
      <c r="P30" s="1">
        <v>0.3</v>
      </c>
      <c r="Q30" s="1">
        <v>0.18</v>
      </c>
      <c r="R30" s="1">
        <v>0.47</v>
      </c>
      <c r="S30" s="1">
        <v>0.33</v>
      </c>
      <c r="T30" s="1">
        <v>0.46</v>
      </c>
      <c r="U30" s="1">
        <v>0.19</v>
      </c>
      <c r="V30" s="1">
        <v>0.28000000000000003</v>
      </c>
      <c r="W30" s="1">
        <v>0.34</v>
      </c>
      <c r="X30" s="1">
        <v>0.34</v>
      </c>
      <c r="Y30" s="1">
        <v>0.3</v>
      </c>
      <c r="Z30" s="1">
        <v>0.4</v>
      </c>
      <c r="AA30" s="1">
        <v>0.24</v>
      </c>
      <c r="AB30" s="1">
        <v>0.33</v>
      </c>
      <c r="AC30" s="11">
        <f>AVERAGE(B30:AB30)</f>
        <v>0.33074074074074072</v>
      </c>
      <c r="AD30" s="11">
        <f>_xlfn.STDEV.S(B30:AB30)</f>
        <v>9.9418537426606723E-2</v>
      </c>
    </row>
    <row r="31" spans="1:33">
      <c r="A31" s="9" t="s">
        <v>41</v>
      </c>
      <c r="B31" s="1">
        <v>1.55</v>
      </c>
      <c r="C31" s="1">
        <v>1.62</v>
      </c>
      <c r="D31" s="1">
        <v>1.65</v>
      </c>
      <c r="E31" s="1">
        <v>1.33</v>
      </c>
      <c r="F31" s="1">
        <v>1.26</v>
      </c>
      <c r="G31" s="1">
        <v>1.75</v>
      </c>
      <c r="H31" s="1">
        <v>1.58</v>
      </c>
      <c r="I31" s="1">
        <v>1.39</v>
      </c>
      <c r="J31" s="1">
        <v>1.8</v>
      </c>
      <c r="K31" s="1">
        <v>1.55</v>
      </c>
      <c r="L31" s="1">
        <v>1.73</v>
      </c>
      <c r="M31" s="1">
        <v>1.54</v>
      </c>
      <c r="N31" s="1">
        <v>1.89</v>
      </c>
      <c r="O31" s="1">
        <v>1.84</v>
      </c>
      <c r="P31" s="1">
        <v>1.48</v>
      </c>
      <c r="Q31" s="1">
        <v>1.7</v>
      </c>
      <c r="R31" s="1">
        <v>1.64</v>
      </c>
      <c r="S31" s="1">
        <v>1.77</v>
      </c>
      <c r="T31" s="1">
        <v>1.36</v>
      </c>
      <c r="U31" s="1">
        <v>1.65</v>
      </c>
      <c r="V31" s="1">
        <v>1.71</v>
      </c>
      <c r="W31" s="1">
        <v>1.22</v>
      </c>
      <c r="X31" s="1">
        <v>1.32</v>
      </c>
      <c r="Y31" s="1">
        <v>1.17</v>
      </c>
      <c r="Z31" s="1">
        <v>1.48</v>
      </c>
      <c r="AA31" s="1">
        <v>1.65</v>
      </c>
      <c r="AB31" s="1">
        <v>1.79</v>
      </c>
      <c r="AC31" s="11">
        <f>AVERAGE(B31:AB31)</f>
        <v>1.5711111111111109</v>
      </c>
      <c r="AD31" s="11">
        <f>_xlfn.STDEV.S(B31:AB31)</f>
        <v>0.19911985824803613</v>
      </c>
    </row>
    <row r="32" spans="1:33">
      <c r="A32" s="9" t="s">
        <v>42</v>
      </c>
      <c r="B32" s="13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5"/>
      <c r="AC32" s="11"/>
      <c r="AD32" s="11"/>
    </row>
    <row r="33" spans="1:30">
      <c r="A33" s="9" t="s">
        <v>43</v>
      </c>
      <c r="B33" s="1">
        <v>0.75</v>
      </c>
      <c r="C33" s="1">
        <v>1.04</v>
      </c>
      <c r="D33" s="1">
        <v>0.48</v>
      </c>
      <c r="E33" s="1">
        <v>0.41</v>
      </c>
      <c r="F33" s="1">
        <v>0.72</v>
      </c>
      <c r="G33" s="1">
        <v>0.81</v>
      </c>
      <c r="H33" s="1">
        <v>0.73</v>
      </c>
      <c r="I33" s="1">
        <v>0.35</v>
      </c>
      <c r="J33" s="1">
        <v>0.72</v>
      </c>
      <c r="K33" s="1">
        <v>0.49</v>
      </c>
      <c r="L33" s="1">
        <v>0.86</v>
      </c>
      <c r="M33" s="1">
        <v>0.8</v>
      </c>
      <c r="N33" s="1">
        <v>0.56000000000000005</v>
      </c>
      <c r="O33" s="1">
        <v>0.64</v>
      </c>
      <c r="P33" s="1">
        <v>0.54</v>
      </c>
      <c r="Q33" s="1">
        <v>0.72</v>
      </c>
      <c r="R33" s="1">
        <v>0.91</v>
      </c>
      <c r="S33" s="1">
        <v>0.55000000000000004</v>
      </c>
      <c r="T33" s="1">
        <v>0.83</v>
      </c>
      <c r="U33" s="1">
        <v>0.63</v>
      </c>
      <c r="V33" s="1">
        <v>0.59</v>
      </c>
      <c r="W33" s="1">
        <v>0.71</v>
      </c>
      <c r="X33" s="1">
        <v>0.54</v>
      </c>
      <c r="Y33" s="1">
        <v>0.63</v>
      </c>
      <c r="Z33" s="1">
        <v>0.51</v>
      </c>
      <c r="AA33" s="1">
        <v>1.1000000000000001</v>
      </c>
      <c r="AB33" s="1">
        <v>0.74</v>
      </c>
      <c r="AC33" s="11">
        <f>AVERAGE(B33:AB33)</f>
        <v>0.68000000000000016</v>
      </c>
      <c r="AD33" s="11">
        <f>_xlfn.STDEV.S(B33:AB33)</f>
        <v>0.17907883953507917</v>
      </c>
    </row>
    <row r="34" spans="1:30">
      <c r="A34" s="9" t="s">
        <v>44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1">
        <f>AVERAGE(B34:AB34)</f>
        <v>0</v>
      </c>
      <c r="AD34" s="11">
        <f>_xlfn.STDEV.S(B34:AB34)</f>
        <v>0</v>
      </c>
    </row>
    <row r="35" spans="1:30">
      <c r="A35" s="9" t="s">
        <v>45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1">
        <f>AVERAGE(B35:AB35)</f>
        <v>0</v>
      </c>
      <c r="AD35" s="11">
        <f>_xlfn.STDEV.S(B35:AB35)</f>
        <v>0</v>
      </c>
    </row>
    <row r="36" spans="1:30">
      <c r="AB36" s="7" t="s">
        <v>48</v>
      </c>
      <c r="AC36" s="11">
        <f>SUM(AC25:AC35)</f>
        <v>5.2914814814814815</v>
      </c>
      <c r="AD36" s="11">
        <f>+SUM(AD25:AD35)</f>
        <v>0.74799465621913586</v>
      </c>
    </row>
  </sheetData>
  <mergeCells count="3">
    <mergeCell ref="B24:AB24"/>
    <mergeCell ref="B29:AB29"/>
    <mergeCell ref="B32:AB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035F7-EB4A-44F7-AEBB-ABAC436E7D53}">
  <dimension ref="B2:P109"/>
  <sheetViews>
    <sheetView workbookViewId="0">
      <selection activeCell="M92" sqref="M92"/>
    </sheetView>
  </sheetViews>
  <sheetFormatPr baseColWidth="10" defaultRowHeight="14.4"/>
  <cols>
    <col min="5" max="5" width="31.109375" bestFit="1" customWidth="1"/>
    <col min="7" max="7" width="12.88671875" customWidth="1"/>
    <col min="8" max="8" width="31.109375" bestFit="1" customWidth="1"/>
    <col min="9" max="9" width="12.109375" customWidth="1"/>
    <col min="11" max="11" width="26.88671875" bestFit="1" customWidth="1"/>
    <col min="13" max="13" width="36.6640625" customWidth="1"/>
    <col min="14" max="14" width="25.109375" customWidth="1"/>
    <col min="15" max="15" width="22.109375" customWidth="1"/>
    <col min="16" max="16" width="29" customWidth="1"/>
  </cols>
  <sheetData>
    <row r="2" spans="2:16">
      <c r="B2" s="20" t="s">
        <v>57</v>
      </c>
      <c r="C2" s="21"/>
      <c r="D2" s="21"/>
      <c r="E2" s="21"/>
      <c r="F2" s="21"/>
      <c r="G2" s="21"/>
      <c r="H2" s="21"/>
      <c r="I2" s="21"/>
      <c r="J2" s="21"/>
      <c r="K2" s="21"/>
    </row>
    <row r="4" spans="2:16" ht="46.2" customHeight="1">
      <c r="B4" s="36" t="s">
        <v>56</v>
      </c>
      <c r="C4" s="36" t="s">
        <v>58</v>
      </c>
      <c r="D4" s="36"/>
      <c r="E4" s="36"/>
      <c r="F4" s="37" t="s">
        <v>59</v>
      </c>
      <c r="G4" s="37"/>
      <c r="H4" s="37"/>
      <c r="I4" s="37" t="s">
        <v>60</v>
      </c>
      <c r="J4" s="37"/>
      <c r="K4" s="37"/>
      <c r="M4" s="42" t="s">
        <v>73</v>
      </c>
      <c r="N4" s="42" t="s">
        <v>74</v>
      </c>
      <c r="O4" s="42" t="s">
        <v>75</v>
      </c>
      <c r="P4" s="42" t="s">
        <v>76</v>
      </c>
    </row>
    <row r="5" spans="2:16" ht="15.6">
      <c r="B5" s="36"/>
      <c r="C5" s="38" t="s">
        <v>61</v>
      </c>
      <c r="D5" s="38"/>
      <c r="E5" s="43" t="s">
        <v>64</v>
      </c>
      <c r="F5" s="38" t="s">
        <v>61</v>
      </c>
      <c r="G5" s="38"/>
      <c r="H5" s="43" t="s">
        <v>64</v>
      </c>
      <c r="I5" s="38" t="s">
        <v>61</v>
      </c>
      <c r="J5" s="38"/>
      <c r="K5" s="45" t="s">
        <v>64</v>
      </c>
      <c r="M5" s="40" t="s">
        <v>77</v>
      </c>
      <c r="N5" s="40">
        <f>+COUNTIF(E7:E67,M5)</f>
        <v>4</v>
      </c>
      <c r="O5" s="40">
        <f>+COUNTIF(H7:H67,M5)</f>
        <v>3</v>
      </c>
      <c r="P5" s="40">
        <f>+COUNTIF(K7:K67,M5)</f>
        <v>0</v>
      </c>
    </row>
    <row r="6" spans="2:16" ht="15.6">
      <c r="B6" s="36"/>
      <c r="C6" s="35" t="s">
        <v>62</v>
      </c>
      <c r="D6" s="35" t="s">
        <v>63</v>
      </c>
      <c r="E6" s="44"/>
      <c r="F6" s="35" t="s">
        <v>62</v>
      </c>
      <c r="G6" s="35" t="s">
        <v>63</v>
      </c>
      <c r="H6" s="44"/>
      <c r="I6" s="35" t="s">
        <v>62</v>
      </c>
      <c r="J6" s="35" t="s">
        <v>63</v>
      </c>
      <c r="K6" s="46"/>
      <c r="M6" s="40" t="s">
        <v>65</v>
      </c>
      <c r="N6" s="40">
        <f t="shared" ref="N6:N13" si="0">+COUNTIF(E8:E68,M6)</f>
        <v>2</v>
      </c>
      <c r="O6" s="40">
        <f t="shared" ref="O6:O13" si="1">+COUNTIF(H8:H68,M6)</f>
        <v>0</v>
      </c>
      <c r="P6" s="40">
        <f t="shared" ref="P6:P13" si="2">+COUNTIF(K8:K68,M6)</f>
        <v>0</v>
      </c>
    </row>
    <row r="7" spans="2:16" ht="15.6">
      <c r="B7" s="12">
        <v>1</v>
      </c>
      <c r="C7" s="1"/>
      <c r="D7" s="1" t="s">
        <v>63</v>
      </c>
      <c r="E7" s="1"/>
      <c r="F7" s="1"/>
      <c r="G7" s="1" t="s">
        <v>63</v>
      </c>
      <c r="H7" s="1"/>
      <c r="I7" s="1"/>
      <c r="J7" s="1" t="s">
        <v>63</v>
      </c>
      <c r="K7" s="1"/>
      <c r="M7" s="40" t="s">
        <v>70</v>
      </c>
      <c r="N7" s="40">
        <f t="shared" si="0"/>
        <v>0</v>
      </c>
      <c r="O7" s="40">
        <f t="shared" si="1"/>
        <v>1</v>
      </c>
      <c r="P7" s="40">
        <f t="shared" si="2"/>
        <v>2</v>
      </c>
    </row>
    <row r="8" spans="2:16" ht="15.6">
      <c r="B8" s="12">
        <v>2</v>
      </c>
      <c r="C8" s="1"/>
      <c r="D8" s="1" t="s">
        <v>63</v>
      </c>
      <c r="E8" s="1"/>
      <c r="F8" s="1"/>
      <c r="G8" s="1" t="s">
        <v>63</v>
      </c>
      <c r="H8" s="1"/>
      <c r="I8" s="1"/>
      <c r="J8" s="1" t="s">
        <v>63</v>
      </c>
      <c r="K8" s="1"/>
      <c r="M8" s="40" t="s">
        <v>71</v>
      </c>
      <c r="N8" s="40">
        <f t="shared" si="0"/>
        <v>0</v>
      </c>
      <c r="O8" s="40">
        <f t="shared" si="1"/>
        <v>2</v>
      </c>
      <c r="P8" s="40">
        <f t="shared" si="2"/>
        <v>4</v>
      </c>
    </row>
    <row r="9" spans="2:16" ht="15.6">
      <c r="B9" s="12">
        <v>3</v>
      </c>
      <c r="C9" s="1" t="s">
        <v>69</v>
      </c>
      <c r="D9" s="1"/>
      <c r="E9" s="1" t="s">
        <v>77</v>
      </c>
      <c r="F9" s="1"/>
      <c r="G9" s="1" t="s">
        <v>63</v>
      </c>
      <c r="H9" s="1"/>
      <c r="I9" s="1" t="s">
        <v>62</v>
      </c>
      <c r="J9" s="1"/>
      <c r="K9" s="1" t="s">
        <v>70</v>
      </c>
      <c r="M9" s="40" t="s">
        <v>66</v>
      </c>
      <c r="N9" s="40">
        <f t="shared" si="0"/>
        <v>1</v>
      </c>
      <c r="O9" s="40">
        <f t="shared" si="1"/>
        <v>2</v>
      </c>
      <c r="P9" s="40">
        <f t="shared" si="2"/>
        <v>0</v>
      </c>
    </row>
    <row r="10" spans="2:16" ht="15.6">
      <c r="B10" s="12">
        <v>4</v>
      </c>
      <c r="C10" s="1"/>
      <c r="D10" s="1" t="s">
        <v>63</v>
      </c>
      <c r="E10" s="1"/>
      <c r="F10" s="1" t="s">
        <v>69</v>
      </c>
      <c r="G10" s="1"/>
      <c r="H10" s="1" t="s">
        <v>71</v>
      </c>
      <c r="I10" s="1"/>
      <c r="J10" s="1" t="s">
        <v>63</v>
      </c>
      <c r="K10" s="1"/>
      <c r="M10" s="40" t="s">
        <v>67</v>
      </c>
      <c r="N10" s="40">
        <f t="shared" si="0"/>
        <v>2</v>
      </c>
      <c r="O10" s="40">
        <f t="shared" si="1"/>
        <v>4</v>
      </c>
      <c r="P10" s="40">
        <f t="shared" si="2"/>
        <v>0</v>
      </c>
    </row>
    <row r="11" spans="2:16" ht="15.6">
      <c r="B11" s="12">
        <v>5</v>
      </c>
      <c r="C11" s="1"/>
      <c r="D11" s="1" t="s">
        <v>63</v>
      </c>
      <c r="E11" s="1"/>
      <c r="F11" s="1"/>
      <c r="G11" s="1" t="s">
        <v>63</v>
      </c>
      <c r="H11" s="1"/>
      <c r="I11" s="1"/>
      <c r="J11" s="1" t="s">
        <v>63</v>
      </c>
      <c r="K11" s="1"/>
      <c r="M11" s="40" t="s">
        <v>68</v>
      </c>
      <c r="N11" s="40">
        <f t="shared" si="0"/>
        <v>1</v>
      </c>
      <c r="O11" s="40">
        <f t="shared" si="1"/>
        <v>0</v>
      </c>
      <c r="P11" s="40">
        <f t="shared" si="2"/>
        <v>0</v>
      </c>
    </row>
    <row r="12" spans="2:16" ht="15.6">
      <c r="B12" s="12">
        <v>6</v>
      </c>
      <c r="C12" s="1"/>
      <c r="D12" s="1" t="s">
        <v>63</v>
      </c>
      <c r="E12" s="1"/>
      <c r="F12" s="1"/>
      <c r="G12" s="1" t="s">
        <v>63</v>
      </c>
      <c r="H12" s="1"/>
      <c r="I12" s="1"/>
      <c r="J12" s="1" t="s">
        <v>63</v>
      </c>
      <c r="K12" s="1"/>
      <c r="M12" s="40" t="s">
        <v>72</v>
      </c>
      <c r="N12" s="40">
        <f t="shared" si="0"/>
        <v>0</v>
      </c>
      <c r="O12" s="40">
        <f t="shared" si="1"/>
        <v>2</v>
      </c>
      <c r="P12" s="40">
        <f t="shared" si="2"/>
        <v>0</v>
      </c>
    </row>
    <row r="13" spans="2:16" ht="15.6">
      <c r="B13" s="12">
        <v>7</v>
      </c>
      <c r="C13" s="1" t="s">
        <v>69</v>
      </c>
      <c r="D13" s="1"/>
      <c r="E13" s="1" t="s">
        <v>65</v>
      </c>
      <c r="F13" s="1"/>
      <c r="G13" s="1" t="s">
        <v>63</v>
      </c>
      <c r="H13" s="1"/>
      <c r="I13" s="1"/>
      <c r="J13" s="1" t="s">
        <v>63</v>
      </c>
      <c r="K13" s="1"/>
      <c r="M13" s="40" t="s">
        <v>78</v>
      </c>
      <c r="N13" s="40">
        <f t="shared" si="0"/>
        <v>0</v>
      </c>
      <c r="O13" s="40">
        <f>+COUNTIF(H15:H75,M13)</f>
        <v>0</v>
      </c>
      <c r="P13" s="40">
        <f t="shared" si="2"/>
        <v>2</v>
      </c>
    </row>
    <row r="14" spans="2:16" ht="15.6">
      <c r="B14" s="12">
        <v>8</v>
      </c>
      <c r="C14" s="1"/>
      <c r="D14" s="1" t="s">
        <v>63</v>
      </c>
      <c r="E14" s="1"/>
      <c r="F14" s="1" t="s">
        <v>69</v>
      </c>
      <c r="G14" s="1"/>
      <c r="H14" s="1" t="s">
        <v>67</v>
      </c>
      <c r="I14" s="1"/>
      <c r="J14" s="1" t="s">
        <v>63</v>
      </c>
      <c r="K14" s="1"/>
      <c r="M14" s="41" t="s">
        <v>35</v>
      </c>
      <c r="N14" s="41">
        <f>SUM(N5:N13)</f>
        <v>10</v>
      </c>
      <c r="O14" s="41">
        <f t="shared" ref="O14:P14" si="3">SUM(O5:O13)</f>
        <v>14</v>
      </c>
      <c r="P14" s="41">
        <f t="shared" si="3"/>
        <v>8</v>
      </c>
    </row>
    <row r="15" spans="2:16">
      <c r="B15" s="12">
        <v>9</v>
      </c>
      <c r="C15" s="1"/>
      <c r="D15" s="1" t="s">
        <v>63</v>
      </c>
      <c r="E15" s="1"/>
      <c r="F15" s="1"/>
      <c r="G15" s="1" t="s">
        <v>63</v>
      </c>
      <c r="H15" s="1"/>
      <c r="I15" s="1"/>
      <c r="J15" s="1" t="s">
        <v>63</v>
      </c>
      <c r="K15" s="1"/>
    </row>
    <row r="16" spans="2:16">
      <c r="B16" s="12">
        <v>10</v>
      </c>
      <c r="C16" s="1"/>
      <c r="D16" s="1" t="s">
        <v>63</v>
      </c>
      <c r="E16" s="1"/>
      <c r="F16" s="1" t="s">
        <v>69</v>
      </c>
      <c r="G16" s="1"/>
      <c r="H16" s="1" t="s">
        <v>77</v>
      </c>
      <c r="I16" s="1"/>
      <c r="J16" s="1" t="s">
        <v>63</v>
      </c>
      <c r="K16" s="1"/>
    </row>
    <row r="17" spans="2:11">
      <c r="B17" s="12">
        <v>11</v>
      </c>
      <c r="C17" s="1" t="s">
        <v>69</v>
      </c>
      <c r="D17" s="1"/>
      <c r="E17" s="1" t="s">
        <v>67</v>
      </c>
      <c r="F17" s="1"/>
      <c r="G17" s="1" t="s">
        <v>63</v>
      </c>
      <c r="H17" s="1"/>
      <c r="I17" s="1"/>
      <c r="J17" s="1" t="s">
        <v>63</v>
      </c>
      <c r="K17" s="1"/>
    </row>
    <row r="18" spans="2:11">
      <c r="B18" s="12">
        <v>12</v>
      </c>
      <c r="C18" s="1"/>
      <c r="D18" s="1" t="s">
        <v>63</v>
      </c>
      <c r="E18" s="1"/>
      <c r="F18" s="1"/>
      <c r="G18" s="1" t="s">
        <v>63</v>
      </c>
      <c r="H18" s="1"/>
      <c r="I18" s="1"/>
      <c r="J18" s="1" t="s">
        <v>63</v>
      </c>
      <c r="K18" s="1"/>
    </row>
    <row r="19" spans="2:11">
      <c r="B19" s="12">
        <v>13</v>
      </c>
      <c r="C19" s="1"/>
      <c r="D19" s="1" t="s">
        <v>63</v>
      </c>
      <c r="E19" s="1"/>
      <c r="F19" s="1"/>
      <c r="G19" s="1" t="s">
        <v>63</v>
      </c>
      <c r="H19" s="1"/>
      <c r="I19" s="1" t="s">
        <v>69</v>
      </c>
      <c r="J19" s="1"/>
      <c r="K19" s="1" t="s">
        <v>71</v>
      </c>
    </row>
    <row r="20" spans="2:11">
      <c r="B20" s="12">
        <v>14</v>
      </c>
      <c r="C20" s="1"/>
      <c r="D20" s="1" t="s">
        <v>63</v>
      </c>
      <c r="E20" s="1"/>
      <c r="F20" s="1"/>
      <c r="G20" s="1" t="s">
        <v>63</v>
      </c>
      <c r="H20" s="1"/>
      <c r="I20" s="1"/>
      <c r="J20" s="1" t="s">
        <v>63</v>
      </c>
      <c r="K20" s="1"/>
    </row>
    <row r="21" spans="2:11">
      <c r="B21" s="12">
        <v>15</v>
      </c>
      <c r="C21" s="1" t="s">
        <v>69</v>
      </c>
      <c r="D21" s="1"/>
      <c r="E21" s="1" t="s">
        <v>68</v>
      </c>
      <c r="F21" s="1"/>
      <c r="G21" s="1" t="s">
        <v>63</v>
      </c>
      <c r="H21" s="1"/>
      <c r="I21" s="1"/>
      <c r="J21" s="1" t="s">
        <v>63</v>
      </c>
      <c r="K21" s="1"/>
    </row>
    <row r="22" spans="2:11">
      <c r="B22" s="12">
        <v>16</v>
      </c>
      <c r="C22" s="1" t="s">
        <v>69</v>
      </c>
      <c r="D22" s="1"/>
      <c r="E22" s="1" t="s">
        <v>77</v>
      </c>
      <c r="F22" s="1"/>
      <c r="G22" s="1" t="s">
        <v>63</v>
      </c>
      <c r="H22" s="1"/>
      <c r="I22" s="1" t="s">
        <v>69</v>
      </c>
      <c r="J22" s="1"/>
      <c r="K22" s="1" t="s">
        <v>70</v>
      </c>
    </row>
    <row r="23" spans="2:11">
      <c r="B23" s="12">
        <v>17</v>
      </c>
      <c r="C23" s="1"/>
      <c r="D23" s="1" t="s">
        <v>63</v>
      </c>
      <c r="E23" s="1"/>
      <c r="F23" s="1"/>
      <c r="G23" s="1" t="s">
        <v>63</v>
      </c>
      <c r="H23" s="1"/>
      <c r="I23" s="1"/>
      <c r="J23" s="1" t="s">
        <v>63</v>
      </c>
      <c r="K23" s="1"/>
    </row>
    <row r="24" spans="2:11">
      <c r="B24" s="12">
        <v>18</v>
      </c>
      <c r="C24" s="1"/>
      <c r="D24" s="1" t="s">
        <v>63</v>
      </c>
      <c r="E24" s="1"/>
      <c r="F24" s="1"/>
      <c r="G24" s="1" t="s">
        <v>63</v>
      </c>
      <c r="H24" s="1"/>
      <c r="I24" s="1"/>
      <c r="J24" s="1" t="s">
        <v>63</v>
      </c>
      <c r="K24" s="1"/>
    </row>
    <row r="25" spans="2:11">
      <c r="B25" s="12">
        <v>19</v>
      </c>
      <c r="C25" s="1"/>
      <c r="D25" s="1" t="s">
        <v>63</v>
      </c>
      <c r="E25" s="1"/>
      <c r="F25" s="1" t="s">
        <v>69</v>
      </c>
      <c r="G25" s="1"/>
      <c r="H25" s="1" t="s">
        <v>71</v>
      </c>
      <c r="I25" s="1"/>
      <c r="J25" s="1" t="s">
        <v>63</v>
      </c>
      <c r="K25" s="1"/>
    </row>
    <row r="26" spans="2:11">
      <c r="B26" s="12">
        <v>20</v>
      </c>
      <c r="C26" s="1" t="s">
        <v>69</v>
      </c>
      <c r="D26" s="1"/>
      <c r="E26" s="1" t="s">
        <v>67</v>
      </c>
      <c r="F26" s="1"/>
      <c r="G26" s="1" t="s">
        <v>63</v>
      </c>
      <c r="H26" s="1"/>
      <c r="I26" s="1"/>
      <c r="J26" s="1" t="s">
        <v>63</v>
      </c>
      <c r="K26" s="1"/>
    </row>
    <row r="27" spans="2:11">
      <c r="B27" s="12">
        <v>21</v>
      </c>
      <c r="C27" s="1"/>
      <c r="D27" s="1" t="s">
        <v>63</v>
      </c>
      <c r="E27" s="1"/>
      <c r="F27" s="1"/>
      <c r="G27" s="1" t="s">
        <v>63</v>
      </c>
      <c r="H27" s="1"/>
      <c r="I27" s="1"/>
      <c r="J27" s="1" t="s">
        <v>63</v>
      </c>
      <c r="K27" s="1"/>
    </row>
    <row r="28" spans="2:11">
      <c r="B28" s="12">
        <v>22</v>
      </c>
      <c r="C28" s="1"/>
      <c r="D28" s="1" t="s">
        <v>63</v>
      </c>
      <c r="E28" s="1"/>
      <c r="F28" s="1" t="s">
        <v>69</v>
      </c>
      <c r="G28" s="1"/>
      <c r="H28" s="1" t="s">
        <v>67</v>
      </c>
      <c r="I28" s="1"/>
      <c r="J28" s="1" t="s">
        <v>63</v>
      </c>
      <c r="K28" s="1"/>
    </row>
    <row r="29" spans="2:11">
      <c r="B29" s="12">
        <v>23</v>
      </c>
      <c r="C29" s="1"/>
      <c r="D29" s="1" t="s">
        <v>63</v>
      </c>
      <c r="E29" s="1"/>
      <c r="F29" s="1" t="s">
        <v>69</v>
      </c>
      <c r="G29" s="1"/>
      <c r="H29" s="1" t="s">
        <v>77</v>
      </c>
      <c r="I29" s="1"/>
      <c r="J29" s="1" t="s">
        <v>63</v>
      </c>
      <c r="K29" s="1"/>
    </row>
    <row r="30" spans="2:11">
      <c r="B30" s="12">
        <v>24</v>
      </c>
      <c r="C30" s="1"/>
      <c r="D30" s="1" t="s">
        <v>63</v>
      </c>
      <c r="E30" s="1"/>
      <c r="F30" s="1"/>
      <c r="G30" s="1" t="s">
        <v>63</v>
      </c>
      <c r="H30" s="1"/>
      <c r="I30" s="1" t="s">
        <v>69</v>
      </c>
      <c r="J30" s="1"/>
      <c r="K30" s="1" t="s">
        <v>78</v>
      </c>
    </row>
    <row r="31" spans="2:11">
      <c r="B31" s="12">
        <v>25</v>
      </c>
      <c r="C31" s="1" t="s">
        <v>69</v>
      </c>
      <c r="D31" s="1"/>
      <c r="E31" s="1" t="s">
        <v>66</v>
      </c>
      <c r="F31" s="1"/>
      <c r="G31" s="1" t="s">
        <v>63</v>
      </c>
      <c r="H31" s="1"/>
      <c r="I31" s="1"/>
      <c r="J31" s="1" t="s">
        <v>63</v>
      </c>
      <c r="K31" s="1"/>
    </row>
    <row r="32" spans="2:11">
      <c r="B32" s="12">
        <v>26</v>
      </c>
      <c r="C32" s="1"/>
      <c r="D32" s="1" t="s">
        <v>63</v>
      </c>
      <c r="E32" s="1"/>
      <c r="F32" s="1"/>
      <c r="G32" s="1" t="s">
        <v>63</v>
      </c>
      <c r="H32" s="1"/>
      <c r="I32" s="1"/>
      <c r="J32" s="1" t="s">
        <v>63</v>
      </c>
      <c r="K32" s="1"/>
    </row>
    <row r="33" spans="2:11">
      <c r="B33" s="12">
        <v>27</v>
      </c>
      <c r="C33" s="1"/>
      <c r="D33" s="1" t="s">
        <v>63</v>
      </c>
      <c r="E33" s="1"/>
      <c r="F33" s="1"/>
      <c r="G33" s="1" t="s">
        <v>63</v>
      </c>
      <c r="H33" s="1"/>
      <c r="I33" s="1"/>
      <c r="J33" s="1" t="s">
        <v>63</v>
      </c>
      <c r="K33" s="1"/>
    </row>
    <row r="34" spans="2:11">
      <c r="B34" s="12">
        <v>28</v>
      </c>
      <c r="C34" s="1"/>
      <c r="D34" s="1" t="s">
        <v>63</v>
      </c>
      <c r="E34" s="1"/>
      <c r="F34" s="1" t="s">
        <v>69</v>
      </c>
      <c r="G34" s="1"/>
      <c r="H34" s="1" t="s">
        <v>70</v>
      </c>
      <c r="I34" s="1" t="s">
        <v>69</v>
      </c>
      <c r="J34" s="1"/>
      <c r="K34" s="1" t="s">
        <v>71</v>
      </c>
    </row>
    <row r="35" spans="2:11">
      <c r="B35" s="12">
        <v>29</v>
      </c>
      <c r="C35" s="1"/>
      <c r="D35" s="1" t="s">
        <v>63</v>
      </c>
      <c r="E35" s="1"/>
      <c r="F35" s="1"/>
      <c r="G35" s="1" t="s">
        <v>63</v>
      </c>
      <c r="H35" s="1"/>
      <c r="I35" s="1"/>
      <c r="J35" s="1" t="s">
        <v>63</v>
      </c>
      <c r="K35" s="1"/>
    </row>
    <row r="36" spans="2:11">
      <c r="B36" s="12">
        <v>30</v>
      </c>
      <c r="C36" s="1"/>
      <c r="D36" s="1" t="s">
        <v>63</v>
      </c>
      <c r="E36" s="1"/>
      <c r="F36" s="1"/>
      <c r="G36" s="1" t="s">
        <v>63</v>
      </c>
      <c r="H36" s="1"/>
      <c r="I36" s="1"/>
      <c r="J36" s="1" t="s">
        <v>63</v>
      </c>
      <c r="K36" s="1"/>
    </row>
    <row r="37" spans="2:11">
      <c r="B37" s="12">
        <v>31</v>
      </c>
      <c r="C37" s="1"/>
      <c r="D37" s="1" t="s">
        <v>63</v>
      </c>
      <c r="E37" s="1"/>
      <c r="F37" s="1"/>
      <c r="G37" s="1" t="s">
        <v>63</v>
      </c>
      <c r="H37" s="1"/>
      <c r="I37" s="1"/>
      <c r="J37" s="1" t="s">
        <v>63</v>
      </c>
      <c r="K37" s="1"/>
    </row>
    <row r="38" spans="2:11">
      <c r="B38" s="12">
        <v>32</v>
      </c>
      <c r="C38" s="1"/>
      <c r="D38" s="1" t="s">
        <v>63</v>
      </c>
      <c r="E38" s="1"/>
      <c r="F38" s="1"/>
      <c r="G38" s="1" t="s">
        <v>63</v>
      </c>
      <c r="H38" s="1"/>
      <c r="I38" s="1"/>
      <c r="J38" s="1" t="s">
        <v>63</v>
      </c>
      <c r="K38" s="1"/>
    </row>
    <row r="39" spans="2:11">
      <c r="B39" s="12">
        <v>33</v>
      </c>
      <c r="C39" s="1" t="s">
        <v>69</v>
      </c>
      <c r="D39" s="1"/>
      <c r="E39" s="1" t="s">
        <v>65</v>
      </c>
      <c r="F39" s="1"/>
      <c r="G39" s="1" t="s">
        <v>63</v>
      </c>
      <c r="H39" s="1"/>
      <c r="I39" s="1"/>
      <c r="J39" s="1" t="s">
        <v>63</v>
      </c>
      <c r="K39" s="1"/>
    </row>
    <row r="40" spans="2:11">
      <c r="B40" s="12">
        <v>34</v>
      </c>
      <c r="C40" s="1" t="s">
        <v>69</v>
      </c>
      <c r="D40" s="1"/>
      <c r="E40" s="1" t="s">
        <v>77</v>
      </c>
      <c r="F40" s="1"/>
      <c r="G40" s="1" t="s">
        <v>63</v>
      </c>
      <c r="H40" s="1"/>
      <c r="I40" s="1"/>
      <c r="J40" s="1" t="s">
        <v>63</v>
      </c>
      <c r="K40" s="1"/>
    </row>
    <row r="41" spans="2:11">
      <c r="B41" s="12">
        <v>35</v>
      </c>
      <c r="C41" s="1"/>
      <c r="D41" s="1" t="s">
        <v>63</v>
      </c>
      <c r="E41" s="1"/>
      <c r="F41" s="1"/>
      <c r="G41" s="1" t="s">
        <v>63</v>
      </c>
      <c r="H41" s="1"/>
      <c r="I41" s="1"/>
      <c r="J41" s="1" t="s">
        <v>63</v>
      </c>
      <c r="K41" s="1"/>
    </row>
    <row r="42" spans="2:11">
      <c r="B42" s="12">
        <v>36</v>
      </c>
      <c r="C42" s="1"/>
      <c r="D42" s="1" t="s">
        <v>63</v>
      </c>
      <c r="E42" s="1"/>
      <c r="F42" s="1"/>
      <c r="G42" s="1" t="s">
        <v>63</v>
      </c>
      <c r="H42" s="1"/>
      <c r="I42" s="1"/>
      <c r="J42" s="1" t="s">
        <v>63</v>
      </c>
      <c r="K42" s="1"/>
    </row>
    <row r="43" spans="2:11">
      <c r="B43" s="12">
        <v>37</v>
      </c>
      <c r="C43" s="1"/>
      <c r="D43" s="1" t="s">
        <v>63</v>
      </c>
      <c r="E43" s="1"/>
      <c r="F43" s="1" t="s">
        <v>69</v>
      </c>
      <c r="G43" s="1"/>
      <c r="H43" s="1" t="s">
        <v>77</v>
      </c>
      <c r="I43" s="1"/>
      <c r="J43" s="1" t="s">
        <v>63</v>
      </c>
      <c r="K43" s="1"/>
    </row>
    <row r="44" spans="2:11">
      <c r="B44" s="12">
        <v>38</v>
      </c>
      <c r="C44" s="1"/>
      <c r="D44" s="1" t="s">
        <v>63</v>
      </c>
      <c r="E44" s="1"/>
      <c r="F44" s="1" t="s">
        <v>69</v>
      </c>
      <c r="G44" s="1"/>
      <c r="H44" s="1" t="s">
        <v>72</v>
      </c>
      <c r="I44" s="1"/>
      <c r="J44" s="1" t="s">
        <v>63</v>
      </c>
      <c r="K44" s="1"/>
    </row>
    <row r="45" spans="2:11">
      <c r="B45" s="12">
        <v>39</v>
      </c>
      <c r="C45" s="1"/>
      <c r="D45" s="1" t="s">
        <v>63</v>
      </c>
      <c r="E45" s="1"/>
      <c r="F45" s="1"/>
      <c r="G45" s="1" t="s">
        <v>63</v>
      </c>
      <c r="H45" s="1"/>
      <c r="I45" s="1"/>
      <c r="J45" s="1" t="s">
        <v>63</v>
      </c>
      <c r="K45" s="1"/>
    </row>
    <row r="46" spans="2:11">
      <c r="B46" s="12">
        <v>40</v>
      </c>
      <c r="C46" s="1"/>
      <c r="D46" s="1" t="s">
        <v>63</v>
      </c>
      <c r="E46" s="1"/>
      <c r="F46" s="1"/>
      <c r="G46" s="1" t="s">
        <v>63</v>
      </c>
      <c r="H46" s="1"/>
      <c r="I46" s="1"/>
      <c r="J46" s="1" t="s">
        <v>63</v>
      </c>
      <c r="K46" s="1"/>
    </row>
    <row r="47" spans="2:11">
      <c r="B47" s="12">
        <v>41</v>
      </c>
      <c r="C47" s="1"/>
      <c r="D47" s="1" t="s">
        <v>63</v>
      </c>
      <c r="E47" s="1"/>
      <c r="F47" s="1" t="s">
        <v>69</v>
      </c>
      <c r="G47" s="1"/>
      <c r="H47" s="1" t="s">
        <v>66</v>
      </c>
      <c r="I47" s="1" t="s">
        <v>69</v>
      </c>
      <c r="J47" s="1"/>
      <c r="K47" s="1" t="s">
        <v>78</v>
      </c>
    </row>
    <row r="48" spans="2:11">
      <c r="B48" s="12">
        <v>42</v>
      </c>
      <c r="C48" s="1"/>
      <c r="D48" s="1" t="s">
        <v>63</v>
      </c>
      <c r="E48" s="1"/>
      <c r="F48" s="1"/>
      <c r="G48" s="1" t="s">
        <v>63</v>
      </c>
      <c r="H48" s="1"/>
      <c r="I48" s="1"/>
      <c r="J48" s="1" t="s">
        <v>63</v>
      </c>
      <c r="K48" s="1"/>
    </row>
    <row r="49" spans="2:11">
      <c r="B49" s="12">
        <v>43</v>
      </c>
      <c r="C49" s="1"/>
      <c r="D49" s="1" t="s">
        <v>63</v>
      </c>
      <c r="E49" s="1"/>
      <c r="F49" s="1"/>
      <c r="G49" s="1" t="s">
        <v>63</v>
      </c>
      <c r="H49" s="1"/>
      <c r="I49" s="1"/>
      <c r="J49" s="1" t="s">
        <v>63</v>
      </c>
      <c r="K49" s="1"/>
    </row>
    <row r="50" spans="2:11">
      <c r="B50" s="12">
        <v>44</v>
      </c>
      <c r="C50" s="1"/>
      <c r="D50" s="1" t="s">
        <v>63</v>
      </c>
      <c r="E50" s="1"/>
      <c r="F50" s="1"/>
      <c r="G50" s="1" t="s">
        <v>63</v>
      </c>
      <c r="H50" s="1"/>
      <c r="I50" s="1"/>
      <c r="J50" s="1" t="s">
        <v>63</v>
      </c>
      <c r="K50" s="1"/>
    </row>
    <row r="51" spans="2:11">
      <c r="B51" s="12">
        <v>45</v>
      </c>
      <c r="C51" s="1"/>
      <c r="D51" s="1" t="s">
        <v>63</v>
      </c>
      <c r="E51" s="1"/>
      <c r="F51" s="1"/>
      <c r="G51" s="1" t="s">
        <v>63</v>
      </c>
      <c r="H51" s="1"/>
      <c r="I51" s="1"/>
      <c r="J51" s="1" t="s">
        <v>63</v>
      </c>
      <c r="K51" s="1"/>
    </row>
    <row r="52" spans="2:11">
      <c r="B52" s="12">
        <v>46</v>
      </c>
      <c r="C52" s="1"/>
      <c r="D52" s="1" t="s">
        <v>63</v>
      </c>
      <c r="E52" s="1"/>
      <c r="F52" s="1" t="s">
        <v>69</v>
      </c>
      <c r="G52" s="1"/>
      <c r="H52" s="1" t="s">
        <v>66</v>
      </c>
      <c r="I52" s="1" t="s">
        <v>69</v>
      </c>
      <c r="J52" s="1"/>
      <c r="K52" s="1" t="s">
        <v>71</v>
      </c>
    </row>
    <row r="53" spans="2:11">
      <c r="B53" s="12">
        <v>47</v>
      </c>
      <c r="C53" s="1"/>
      <c r="D53" s="1" t="s">
        <v>63</v>
      </c>
      <c r="E53" s="1"/>
      <c r="F53" s="1"/>
      <c r="G53" s="1" t="s">
        <v>63</v>
      </c>
      <c r="H53" s="1"/>
      <c r="I53" s="1"/>
      <c r="J53" s="1" t="s">
        <v>63</v>
      </c>
      <c r="K53" s="1"/>
    </row>
    <row r="54" spans="2:11">
      <c r="B54" s="12">
        <v>48</v>
      </c>
      <c r="C54" s="1"/>
      <c r="D54" s="1" t="s">
        <v>63</v>
      </c>
      <c r="E54" s="1"/>
      <c r="F54" s="1"/>
      <c r="G54" s="1" t="s">
        <v>63</v>
      </c>
      <c r="H54" s="1"/>
      <c r="I54" s="1"/>
      <c r="J54" s="1" t="s">
        <v>63</v>
      </c>
      <c r="K54" s="1"/>
    </row>
    <row r="55" spans="2:11">
      <c r="B55" s="12">
        <v>49</v>
      </c>
      <c r="C55" s="1"/>
      <c r="D55" s="1" t="s">
        <v>63</v>
      </c>
      <c r="E55" s="1"/>
      <c r="F55" s="1"/>
      <c r="G55" s="1" t="s">
        <v>63</v>
      </c>
      <c r="H55" s="1"/>
      <c r="I55" s="1"/>
      <c r="J55" s="1" t="s">
        <v>63</v>
      </c>
      <c r="K55" s="1"/>
    </row>
    <row r="56" spans="2:11">
      <c r="B56" s="12">
        <v>50</v>
      </c>
      <c r="C56" s="1"/>
      <c r="D56" s="1" t="s">
        <v>63</v>
      </c>
      <c r="E56" s="1"/>
      <c r="F56" s="1"/>
      <c r="G56" s="1" t="s">
        <v>63</v>
      </c>
      <c r="H56" s="1"/>
      <c r="I56" s="1"/>
      <c r="J56" s="1" t="s">
        <v>63</v>
      </c>
      <c r="K56" s="1"/>
    </row>
    <row r="57" spans="2:11">
      <c r="B57" s="12">
        <v>51</v>
      </c>
      <c r="C57" s="1"/>
      <c r="D57" s="1" t="s">
        <v>63</v>
      </c>
      <c r="E57" s="1"/>
      <c r="F57" s="1"/>
      <c r="G57" s="1" t="s">
        <v>63</v>
      </c>
      <c r="H57" s="1"/>
      <c r="I57" s="1"/>
      <c r="J57" s="1" t="s">
        <v>63</v>
      </c>
      <c r="K57" s="1"/>
    </row>
    <row r="58" spans="2:11">
      <c r="B58" s="12">
        <v>52</v>
      </c>
      <c r="C58" s="1"/>
      <c r="D58" s="1" t="s">
        <v>63</v>
      </c>
      <c r="E58" s="1"/>
      <c r="F58" s="1"/>
      <c r="G58" s="1" t="s">
        <v>63</v>
      </c>
      <c r="H58" s="1"/>
      <c r="I58" s="1" t="s">
        <v>69</v>
      </c>
      <c r="J58" s="1"/>
      <c r="K58" s="1" t="s">
        <v>71</v>
      </c>
    </row>
    <row r="59" spans="2:11">
      <c r="B59" s="12">
        <v>53</v>
      </c>
      <c r="C59" s="1" t="s">
        <v>69</v>
      </c>
      <c r="D59" s="1"/>
      <c r="E59" s="1" t="s">
        <v>77</v>
      </c>
      <c r="F59" s="1"/>
      <c r="G59" s="1" t="s">
        <v>63</v>
      </c>
      <c r="H59" s="1"/>
      <c r="I59" s="1"/>
      <c r="J59" s="1" t="s">
        <v>63</v>
      </c>
      <c r="K59" s="1"/>
    </row>
    <row r="60" spans="2:11">
      <c r="B60" s="12">
        <v>54</v>
      </c>
      <c r="C60" s="1"/>
      <c r="D60" s="1" t="s">
        <v>63</v>
      </c>
      <c r="E60" s="1"/>
      <c r="F60" s="1" t="s">
        <v>69</v>
      </c>
      <c r="G60" s="1"/>
      <c r="H60" s="1" t="s">
        <v>72</v>
      </c>
      <c r="I60" s="1"/>
      <c r="J60" s="1" t="s">
        <v>63</v>
      </c>
      <c r="K60" s="1"/>
    </row>
    <row r="61" spans="2:11">
      <c r="B61" s="12">
        <v>55</v>
      </c>
      <c r="C61" s="1"/>
      <c r="D61" s="1" t="s">
        <v>63</v>
      </c>
      <c r="E61" s="1"/>
      <c r="F61" s="1" t="s">
        <v>69</v>
      </c>
      <c r="G61" s="1"/>
      <c r="H61" s="1" t="s">
        <v>67</v>
      </c>
      <c r="I61" s="1"/>
      <c r="J61" s="1" t="s">
        <v>63</v>
      </c>
      <c r="K61" s="1"/>
    </row>
    <row r="62" spans="2:11">
      <c r="B62" s="12">
        <v>56</v>
      </c>
      <c r="C62" s="1"/>
      <c r="D62" s="1" t="s">
        <v>63</v>
      </c>
      <c r="E62" s="1"/>
      <c r="F62" s="1"/>
      <c r="G62" s="1" t="s">
        <v>63</v>
      </c>
      <c r="H62" s="1"/>
      <c r="I62" s="1"/>
      <c r="J62" s="1" t="s">
        <v>63</v>
      </c>
      <c r="K62" s="1"/>
    </row>
    <row r="63" spans="2:11">
      <c r="B63" s="12">
        <v>57</v>
      </c>
      <c r="C63" s="1"/>
      <c r="D63" s="1" t="s">
        <v>63</v>
      </c>
      <c r="E63" s="1"/>
      <c r="F63" s="1"/>
      <c r="G63" s="1" t="s">
        <v>63</v>
      </c>
      <c r="H63" s="1"/>
      <c r="I63" s="1"/>
      <c r="J63" s="1" t="s">
        <v>63</v>
      </c>
      <c r="K63" s="1"/>
    </row>
    <row r="64" spans="2:11">
      <c r="B64" s="12">
        <v>58</v>
      </c>
      <c r="C64" s="1"/>
      <c r="D64" s="1" t="s">
        <v>63</v>
      </c>
      <c r="E64" s="1"/>
      <c r="F64" s="1"/>
      <c r="G64" s="1" t="s">
        <v>63</v>
      </c>
      <c r="H64" s="1"/>
      <c r="I64" s="1"/>
      <c r="J64" s="1" t="s">
        <v>63</v>
      </c>
      <c r="K64" s="1"/>
    </row>
    <row r="65" spans="2:16">
      <c r="B65" s="12">
        <v>59</v>
      </c>
      <c r="C65" s="1"/>
      <c r="D65" s="1" t="s">
        <v>63</v>
      </c>
      <c r="E65" s="1"/>
      <c r="F65" s="1"/>
      <c r="G65" s="1" t="s">
        <v>63</v>
      </c>
      <c r="H65" s="1"/>
      <c r="I65" s="1"/>
      <c r="J65" s="1" t="s">
        <v>63</v>
      </c>
      <c r="K65" s="1"/>
    </row>
    <row r="66" spans="2:16">
      <c r="B66" s="12">
        <v>60</v>
      </c>
      <c r="C66" s="1"/>
      <c r="D66" s="1" t="s">
        <v>63</v>
      </c>
      <c r="E66" s="1"/>
      <c r="F66" s="1" t="s">
        <v>69</v>
      </c>
      <c r="G66" s="1"/>
      <c r="H66" s="1" t="s">
        <v>67</v>
      </c>
      <c r="I66" s="1"/>
      <c r="J66" s="1" t="s">
        <v>63</v>
      </c>
      <c r="K66" s="1"/>
    </row>
    <row r="67" spans="2:16">
      <c r="B67" s="12">
        <v>61</v>
      </c>
      <c r="C67" s="1"/>
      <c r="D67" s="1" t="s">
        <v>63</v>
      </c>
      <c r="E67" s="1"/>
      <c r="F67" s="1"/>
      <c r="G67" s="1" t="s">
        <v>63</v>
      </c>
      <c r="H67" s="1"/>
      <c r="I67" s="1"/>
      <c r="J67" s="1" t="s">
        <v>63</v>
      </c>
      <c r="K67" s="1"/>
    </row>
    <row r="68" spans="2:16">
      <c r="B68" s="34" t="s">
        <v>56</v>
      </c>
      <c r="C68" s="1">
        <f>COUNTIF(C7:C67,"Si")</f>
        <v>10</v>
      </c>
      <c r="D68" s="1">
        <f>COUNTIF(D7:D67,"No")</f>
        <v>51</v>
      </c>
      <c r="E68" s="1"/>
      <c r="F68" s="1">
        <f>COUNTIF(F7:F67,"Si")</f>
        <v>14</v>
      </c>
      <c r="G68" s="1">
        <f t="shared" ref="E68:K68" si="4">COUNTIF(G7:G67,"No")</f>
        <v>47</v>
      </c>
      <c r="H68" s="1">
        <f t="shared" si="4"/>
        <v>0</v>
      </c>
      <c r="I68" s="1">
        <v>8</v>
      </c>
      <c r="J68" s="1">
        <f t="shared" si="4"/>
        <v>53</v>
      </c>
      <c r="K68" s="1">
        <f t="shared" si="4"/>
        <v>0</v>
      </c>
    </row>
    <row r="76" spans="2:16">
      <c r="B76" s="20" t="s">
        <v>79</v>
      </c>
      <c r="C76" s="21"/>
      <c r="D76" s="21"/>
      <c r="E76" s="21"/>
      <c r="F76" s="21"/>
      <c r="G76" s="21"/>
      <c r="H76" s="21"/>
      <c r="I76" s="21"/>
      <c r="J76" s="21"/>
      <c r="K76" s="21"/>
    </row>
    <row r="78" spans="2:16" ht="46.8">
      <c r="B78" s="36" t="s">
        <v>56</v>
      </c>
      <c r="C78" s="36" t="s">
        <v>58</v>
      </c>
      <c r="D78" s="36"/>
      <c r="E78" s="36"/>
      <c r="F78" s="37" t="s">
        <v>59</v>
      </c>
      <c r="G78" s="37"/>
      <c r="H78" s="37"/>
      <c r="I78" s="37" t="s">
        <v>60</v>
      </c>
      <c r="J78" s="37"/>
      <c r="K78" s="37"/>
      <c r="M78" s="42" t="s">
        <v>73</v>
      </c>
      <c r="N78" s="42" t="s">
        <v>74</v>
      </c>
      <c r="O78" s="42" t="s">
        <v>75</v>
      </c>
      <c r="P78" s="42" t="s">
        <v>76</v>
      </c>
    </row>
    <row r="79" spans="2:16" ht="15.6">
      <c r="B79" s="36"/>
      <c r="C79" s="38" t="s">
        <v>61</v>
      </c>
      <c r="D79" s="38"/>
      <c r="E79" s="43" t="s">
        <v>64</v>
      </c>
      <c r="F79" s="38" t="s">
        <v>61</v>
      </c>
      <c r="G79" s="38"/>
      <c r="H79" s="43" t="s">
        <v>64</v>
      </c>
      <c r="I79" s="38" t="s">
        <v>61</v>
      </c>
      <c r="J79" s="38"/>
      <c r="K79" s="45" t="s">
        <v>64</v>
      </c>
      <c r="M79" s="40" t="s">
        <v>77</v>
      </c>
      <c r="N79" s="40">
        <f>+COUNTIF($E$81:$E$108,M79)</f>
        <v>0</v>
      </c>
      <c r="O79" s="40">
        <f>+COUNTIF($H$81:$H$141,M79)</f>
        <v>0</v>
      </c>
      <c r="P79" s="40">
        <f>+COUNTIF($K$81:$K$141,M79)</f>
        <v>0</v>
      </c>
    </row>
    <row r="80" spans="2:16" ht="15.6">
      <c r="B80" s="36"/>
      <c r="C80" s="35" t="s">
        <v>62</v>
      </c>
      <c r="D80" s="35" t="s">
        <v>63</v>
      </c>
      <c r="E80" s="44"/>
      <c r="F80" s="35" t="s">
        <v>62</v>
      </c>
      <c r="G80" s="35" t="s">
        <v>63</v>
      </c>
      <c r="H80" s="44"/>
      <c r="I80" s="35" t="s">
        <v>62</v>
      </c>
      <c r="J80" s="35" t="s">
        <v>63</v>
      </c>
      <c r="K80" s="46"/>
      <c r="M80" s="40" t="s">
        <v>65</v>
      </c>
      <c r="N80" s="40">
        <f t="shared" ref="N80:N87" si="5">+COUNTIF($E$81:$E$108,M80)</f>
        <v>0</v>
      </c>
      <c r="O80" s="40">
        <f t="shared" ref="O80:O87" si="6">+COUNTIF($H$81:$H$141,M80)</f>
        <v>0</v>
      </c>
      <c r="P80" s="40">
        <f t="shared" ref="P80:P87" si="7">+COUNTIF($K$81:$K$141,M80)</f>
        <v>0</v>
      </c>
    </row>
    <row r="81" spans="2:16" ht="15.6">
      <c r="B81" s="1">
        <v>1</v>
      </c>
      <c r="C81" s="1"/>
      <c r="D81" s="1" t="s">
        <v>63</v>
      </c>
      <c r="E81" s="1"/>
      <c r="F81" s="1"/>
      <c r="G81" s="1" t="s">
        <v>63</v>
      </c>
      <c r="H81" s="1"/>
      <c r="I81" s="1"/>
      <c r="J81" s="1" t="s">
        <v>63</v>
      </c>
      <c r="K81" s="1"/>
      <c r="M81" s="40" t="s">
        <v>70</v>
      </c>
      <c r="N81" s="40">
        <f t="shared" si="5"/>
        <v>0</v>
      </c>
      <c r="O81" s="40">
        <f t="shared" si="6"/>
        <v>0</v>
      </c>
      <c r="P81" s="40">
        <f t="shared" si="7"/>
        <v>0</v>
      </c>
    </row>
    <row r="82" spans="2:16" ht="15.6">
      <c r="B82" s="1">
        <v>2</v>
      </c>
      <c r="C82" s="1"/>
      <c r="D82" s="1" t="s">
        <v>63</v>
      </c>
      <c r="E82" s="1"/>
      <c r="F82" s="1"/>
      <c r="G82" s="1" t="s">
        <v>63</v>
      </c>
      <c r="H82" s="1"/>
      <c r="I82" s="1"/>
      <c r="J82" s="1" t="s">
        <v>63</v>
      </c>
      <c r="K82" s="1"/>
      <c r="M82" s="40" t="s">
        <v>71</v>
      </c>
      <c r="N82" s="40">
        <f t="shared" si="5"/>
        <v>0</v>
      </c>
      <c r="O82" s="40">
        <f t="shared" si="6"/>
        <v>0</v>
      </c>
      <c r="P82" s="40">
        <f t="shared" si="7"/>
        <v>0</v>
      </c>
    </row>
    <row r="83" spans="2:16" ht="15.6">
      <c r="B83" s="1">
        <v>3</v>
      </c>
      <c r="C83" s="1"/>
      <c r="D83" s="1" t="s">
        <v>63</v>
      </c>
      <c r="E83" s="1"/>
      <c r="F83" s="1"/>
      <c r="G83" s="1" t="s">
        <v>63</v>
      </c>
      <c r="H83" s="1"/>
      <c r="I83" s="1"/>
      <c r="J83" s="1" t="s">
        <v>63</v>
      </c>
      <c r="K83" s="1"/>
      <c r="M83" s="40" t="s">
        <v>66</v>
      </c>
      <c r="N83" s="40">
        <f t="shared" si="5"/>
        <v>0</v>
      </c>
      <c r="O83" s="40">
        <f t="shared" si="6"/>
        <v>0</v>
      </c>
      <c r="P83" s="40">
        <f t="shared" si="7"/>
        <v>0</v>
      </c>
    </row>
    <row r="84" spans="2:16" ht="15.6">
      <c r="B84" s="1">
        <v>4</v>
      </c>
      <c r="C84" s="1"/>
      <c r="D84" s="1" t="s">
        <v>63</v>
      </c>
      <c r="E84" s="1"/>
      <c r="F84" s="1"/>
      <c r="G84" s="1" t="s">
        <v>63</v>
      </c>
      <c r="H84" s="1"/>
      <c r="I84" s="1"/>
      <c r="J84" s="1" t="s">
        <v>63</v>
      </c>
      <c r="K84" s="1"/>
      <c r="M84" s="40" t="s">
        <v>67</v>
      </c>
      <c r="N84" s="40">
        <f t="shared" si="5"/>
        <v>1</v>
      </c>
      <c r="O84" s="40">
        <f t="shared" si="6"/>
        <v>0</v>
      </c>
      <c r="P84" s="40">
        <f t="shared" si="7"/>
        <v>0</v>
      </c>
    </row>
    <row r="85" spans="2:16" ht="15.6">
      <c r="B85" s="1">
        <v>5</v>
      </c>
      <c r="C85" s="1"/>
      <c r="D85" s="1" t="s">
        <v>63</v>
      </c>
      <c r="E85" s="1"/>
      <c r="F85" s="1"/>
      <c r="G85" s="1" t="s">
        <v>63</v>
      </c>
      <c r="H85" s="1"/>
      <c r="I85" s="1"/>
      <c r="J85" s="1" t="s">
        <v>63</v>
      </c>
      <c r="K85" s="1"/>
      <c r="M85" s="40" t="s">
        <v>68</v>
      </c>
      <c r="N85" s="40">
        <f t="shared" si="5"/>
        <v>0</v>
      </c>
      <c r="O85" s="40">
        <f t="shared" si="6"/>
        <v>0</v>
      </c>
      <c r="P85" s="40">
        <f t="shared" si="7"/>
        <v>0</v>
      </c>
    </row>
    <row r="86" spans="2:16" ht="15.6">
      <c r="B86" s="1">
        <v>6</v>
      </c>
      <c r="C86" s="1"/>
      <c r="D86" s="1" t="s">
        <v>63</v>
      </c>
      <c r="E86" s="1"/>
      <c r="F86" s="1"/>
      <c r="G86" s="1" t="s">
        <v>63</v>
      </c>
      <c r="H86" s="1"/>
      <c r="I86" s="1"/>
      <c r="J86" s="1" t="s">
        <v>63</v>
      </c>
      <c r="K86" s="1"/>
      <c r="M86" s="40" t="s">
        <v>72</v>
      </c>
      <c r="N86" s="40">
        <f t="shared" si="5"/>
        <v>0</v>
      </c>
      <c r="O86" s="40">
        <f t="shared" si="6"/>
        <v>0</v>
      </c>
      <c r="P86" s="40">
        <f t="shared" si="7"/>
        <v>0</v>
      </c>
    </row>
    <row r="87" spans="2:16" ht="15.6">
      <c r="B87" s="1">
        <v>7</v>
      </c>
      <c r="C87" s="1"/>
      <c r="D87" s="1" t="s">
        <v>63</v>
      </c>
      <c r="E87" s="1"/>
      <c r="F87" s="1"/>
      <c r="G87" s="1" t="s">
        <v>63</v>
      </c>
      <c r="H87" s="1"/>
      <c r="I87" s="1"/>
      <c r="J87" s="1" t="s">
        <v>63</v>
      </c>
      <c r="K87" s="1"/>
      <c r="M87" s="40" t="s">
        <v>78</v>
      </c>
      <c r="N87" s="40">
        <f t="shared" si="5"/>
        <v>0</v>
      </c>
      <c r="O87" s="40">
        <f t="shared" si="6"/>
        <v>0</v>
      </c>
      <c r="P87" s="40">
        <f t="shared" si="7"/>
        <v>1</v>
      </c>
    </row>
    <row r="88" spans="2:16" ht="15.6">
      <c r="B88" s="1">
        <v>8</v>
      </c>
      <c r="C88" s="1"/>
      <c r="D88" s="1" t="s">
        <v>63</v>
      </c>
      <c r="E88" s="1"/>
      <c r="F88" s="1"/>
      <c r="G88" s="1" t="s">
        <v>63</v>
      </c>
      <c r="H88" s="1"/>
      <c r="I88" s="1"/>
      <c r="J88" s="1" t="s">
        <v>63</v>
      </c>
      <c r="K88" s="1"/>
      <c r="M88" s="41" t="s">
        <v>35</v>
      </c>
      <c r="N88" s="41">
        <f>SUM(N79:N87)</f>
        <v>1</v>
      </c>
      <c r="O88" s="41">
        <f t="shared" ref="O88" si="8">SUM(O79:O87)</f>
        <v>0</v>
      </c>
      <c r="P88" s="41">
        <f t="shared" ref="P88" si="9">SUM(P79:P87)</f>
        <v>1</v>
      </c>
    </row>
    <row r="89" spans="2:16">
      <c r="B89" s="1">
        <v>9</v>
      </c>
      <c r="C89" s="1"/>
      <c r="D89" s="1" t="s">
        <v>63</v>
      </c>
      <c r="E89" s="1"/>
      <c r="F89" s="1"/>
      <c r="G89" s="1" t="s">
        <v>63</v>
      </c>
      <c r="H89" s="1"/>
      <c r="I89" s="1"/>
      <c r="J89" s="1" t="s">
        <v>63</v>
      </c>
      <c r="K89" s="1"/>
    </row>
    <row r="90" spans="2:16">
      <c r="B90" s="1">
        <v>10</v>
      </c>
      <c r="C90" s="1" t="s">
        <v>62</v>
      </c>
      <c r="D90" s="1"/>
      <c r="E90" s="1" t="s">
        <v>67</v>
      </c>
      <c r="F90" s="1"/>
      <c r="G90" s="1" t="s">
        <v>63</v>
      </c>
      <c r="H90" s="1"/>
      <c r="I90" s="1"/>
      <c r="J90" s="1" t="s">
        <v>63</v>
      </c>
      <c r="K90" s="1"/>
    </row>
    <row r="91" spans="2:16">
      <c r="B91" s="1">
        <v>11</v>
      </c>
      <c r="C91" s="1"/>
      <c r="D91" s="1" t="s">
        <v>63</v>
      </c>
      <c r="E91" s="1"/>
      <c r="F91" s="1"/>
      <c r="G91" s="1" t="s">
        <v>63</v>
      </c>
      <c r="H91" s="1"/>
      <c r="I91" s="1"/>
      <c r="J91" s="1" t="s">
        <v>63</v>
      </c>
      <c r="K91" s="1"/>
    </row>
    <row r="92" spans="2:16">
      <c r="B92" s="1">
        <v>12</v>
      </c>
      <c r="C92" s="1"/>
      <c r="D92" s="1" t="s">
        <v>63</v>
      </c>
      <c r="E92" s="1"/>
      <c r="F92" s="1"/>
      <c r="G92" s="1" t="s">
        <v>63</v>
      </c>
      <c r="H92" s="1"/>
      <c r="I92" s="1"/>
      <c r="J92" s="1" t="s">
        <v>63</v>
      </c>
      <c r="K92" s="1"/>
    </row>
    <row r="93" spans="2:16">
      <c r="B93" s="1">
        <v>13</v>
      </c>
      <c r="C93" s="1"/>
      <c r="D93" s="1" t="s">
        <v>63</v>
      </c>
      <c r="E93" s="1"/>
      <c r="F93" s="1"/>
      <c r="G93" s="1" t="s">
        <v>63</v>
      </c>
      <c r="H93" s="1"/>
      <c r="I93" s="1"/>
      <c r="J93" s="1" t="s">
        <v>63</v>
      </c>
      <c r="K93" s="1"/>
    </row>
    <row r="94" spans="2:16">
      <c r="B94" s="1">
        <v>14</v>
      </c>
      <c r="C94" s="1"/>
      <c r="D94" s="1" t="s">
        <v>63</v>
      </c>
      <c r="E94" s="1"/>
      <c r="F94" s="1"/>
      <c r="G94" s="1" t="s">
        <v>63</v>
      </c>
      <c r="H94" s="1"/>
      <c r="I94" s="1"/>
      <c r="J94" s="1" t="s">
        <v>63</v>
      </c>
      <c r="K94" s="1"/>
    </row>
    <row r="95" spans="2:16">
      <c r="B95" s="1">
        <v>15</v>
      </c>
      <c r="C95" s="1"/>
      <c r="D95" s="1" t="s">
        <v>63</v>
      </c>
      <c r="E95" s="1"/>
      <c r="F95" s="1"/>
      <c r="G95" s="1" t="s">
        <v>63</v>
      </c>
      <c r="H95" s="1"/>
      <c r="I95" s="1"/>
      <c r="J95" s="1" t="s">
        <v>63</v>
      </c>
      <c r="K95" s="1"/>
    </row>
    <row r="96" spans="2:16">
      <c r="B96" s="1">
        <v>16</v>
      </c>
      <c r="C96" s="1"/>
      <c r="D96" s="1" t="s">
        <v>63</v>
      </c>
      <c r="E96" s="1"/>
      <c r="F96" s="1"/>
      <c r="G96" s="1" t="s">
        <v>63</v>
      </c>
      <c r="H96" s="1"/>
      <c r="I96" s="1"/>
      <c r="J96" s="1" t="s">
        <v>63</v>
      </c>
      <c r="K96" s="1"/>
    </row>
    <row r="97" spans="2:11">
      <c r="B97" s="1">
        <v>17</v>
      </c>
      <c r="C97" s="1"/>
      <c r="D97" s="1" t="s">
        <v>63</v>
      </c>
      <c r="E97" s="1"/>
      <c r="F97" s="1"/>
      <c r="G97" s="1" t="s">
        <v>63</v>
      </c>
      <c r="H97" s="1"/>
      <c r="I97" s="1"/>
      <c r="J97" s="1" t="s">
        <v>63</v>
      </c>
      <c r="K97" s="1"/>
    </row>
    <row r="98" spans="2:11">
      <c r="B98" s="1">
        <v>18</v>
      </c>
      <c r="C98" s="1"/>
      <c r="D98" s="1" t="s">
        <v>63</v>
      </c>
      <c r="E98" s="1"/>
      <c r="F98" s="1"/>
      <c r="G98" s="1" t="s">
        <v>63</v>
      </c>
      <c r="H98" s="1"/>
      <c r="I98" s="1"/>
      <c r="J98" s="1" t="s">
        <v>63</v>
      </c>
      <c r="K98" s="1"/>
    </row>
    <row r="99" spans="2:11">
      <c r="B99" s="1">
        <v>19</v>
      </c>
      <c r="C99" s="1"/>
      <c r="D99" s="1" t="s">
        <v>63</v>
      </c>
      <c r="E99" s="1"/>
      <c r="F99" s="1"/>
      <c r="G99" s="1" t="s">
        <v>63</v>
      </c>
      <c r="H99" s="1"/>
      <c r="I99" s="1"/>
      <c r="J99" s="1" t="s">
        <v>63</v>
      </c>
      <c r="K99" s="1"/>
    </row>
    <row r="100" spans="2:11">
      <c r="B100" s="1">
        <v>20</v>
      </c>
      <c r="C100" s="1"/>
      <c r="D100" s="1" t="s">
        <v>63</v>
      </c>
      <c r="E100" s="1"/>
      <c r="F100" s="1"/>
      <c r="G100" s="1" t="s">
        <v>63</v>
      </c>
      <c r="H100" s="1"/>
      <c r="I100" s="1"/>
      <c r="J100" s="1" t="s">
        <v>63</v>
      </c>
      <c r="K100" s="1"/>
    </row>
    <row r="101" spans="2:11">
      <c r="B101" s="1">
        <v>21</v>
      </c>
      <c r="C101" s="1"/>
      <c r="D101" s="1" t="s">
        <v>63</v>
      </c>
      <c r="E101" s="1"/>
      <c r="F101" s="1"/>
      <c r="G101" s="1" t="s">
        <v>63</v>
      </c>
      <c r="H101" s="1"/>
      <c r="I101" s="1"/>
      <c r="J101" s="1" t="s">
        <v>63</v>
      </c>
      <c r="K101" s="1"/>
    </row>
    <row r="102" spans="2:11">
      <c r="B102" s="1">
        <v>22</v>
      </c>
      <c r="C102" s="1"/>
      <c r="D102" s="1" t="s">
        <v>63</v>
      </c>
      <c r="E102" s="1"/>
      <c r="F102" s="1"/>
      <c r="G102" s="1" t="s">
        <v>63</v>
      </c>
      <c r="H102" s="1"/>
      <c r="I102" s="1" t="s">
        <v>69</v>
      </c>
      <c r="J102" s="1"/>
      <c r="K102" s="1" t="s">
        <v>78</v>
      </c>
    </row>
    <row r="103" spans="2:11">
      <c r="B103" s="1">
        <v>23</v>
      </c>
      <c r="C103" s="1"/>
      <c r="D103" s="1" t="s">
        <v>63</v>
      </c>
      <c r="E103" s="1"/>
      <c r="F103" s="1"/>
      <c r="G103" s="1" t="s">
        <v>63</v>
      </c>
      <c r="H103" s="1"/>
      <c r="I103" s="1"/>
      <c r="J103" s="1" t="s">
        <v>63</v>
      </c>
      <c r="K103" s="1"/>
    </row>
    <row r="104" spans="2:11">
      <c r="B104" s="1">
        <v>24</v>
      </c>
      <c r="C104" s="1"/>
      <c r="D104" s="1" t="s">
        <v>63</v>
      </c>
      <c r="E104" s="1"/>
      <c r="F104" s="1"/>
      <c r="G104" s="1" t="s">
        <v>63</v>
      </c>
      <c r="H104" s="1"/>
      <c r="I104" s="1"/>
      <c r="J104" s="1" t="s">
        <v>63</v>
      </c>
      <c r="K104" s="1"/>
    </row>
    <row r="105" spans="2:11">
      <c r="B105" s="1">
        <v>25</v>
      </c>
      <c r="C105" s="1"/>
      <c r="D105" s="1" t="s">
        <v>63</v>
      </c>
      <c r="E105" s="1"/>
      <c r="F105" s="1"/>
      <c r="G105" s="1" t="s">
        <v>63</v>
      </c>
      <c r="H105" s="1"/>
      <c r="I105" s="1"/>
      <c r="J105" s="1" t="s">
        <v>63</v>
      </c>
      <c r="K105" s="1"/>
    </row>
    <row r="106" spans="2:11">
      <c r="B106" s="1">
        <v>26</v>
      </c>
      <c r="C106" s="1"/>
      <c r="D106" s="1" t="s">
        <v>63</v>
      </c>
      <c r="E106" s="1"/>
      <c r="F106" s="1"/>
      <c r="G106" s="1" t="s">
        <v>63</v>
      </c>
      <c r="H106" s="1"/>
      <c r="I106" s="1"/>
      <c r="J106" s="1" t="s">
        <v>63</v>
      </c>
      <c r="K106" s="1"/>
    </row>
    <row r="107" spans="2:11">
      <c r="B107" s="1">
        <v>27</v>
      </c>
      <c r="C107" s="1"/>
      <c r="D107" s="1" t="s">
        <v>63</v>
      </c>
      <c r="E107" s="1"/>
      <c r="F107" s="1"/>
      <c r="G107" s="1" t="s">
        <v>63</v>
      </c>
      <c r="H107" s="1"/>
      <c r="I107" s="1"/>
      <c r="J107" s="1" t="s">
        <v>63</v>
      </c>
      <c r="K107" s="1"/>
    </row>
    <row r="108" spans="2:11">
      <c r="B108" s="1">
        <v>28</v>
      </c>
      <c r="C108" s="1"/>
      <c r="D108" s="1" t="s">
        <v>63</v>
      </c>
      <c r="E108" s="1"/>
      <c r="F108" s="1"/>
      <c r="G108" s="1" t="s">
        <v>63</v>
      </c>
      <c r="H108" s="1"/>
      <c r="I108" s="1"/>
      <c r="J108" s="1" t="s">
        <v>63</v>
      </c>
      <c r="K108" s="1"/>
    </row>
    <row r="109" spans="2:11">
      <c r="B109" s="34" t="s">
        <v>56</v>
      </c>
      <c r="C109" s="1">
        <f>COUNTIF(C81:C108,C80)</f>
        <v>1</v>
      </c>
      <c r="D109" s="1">
        <f>COUNTIF(D81:D108,"No")</f>
        <v>27</v>
      </c>
      <c r="E109" s="1"/>
      <c r="F109" s="1">
        <f>COUNTIF(F81:F108,"Si")</f>
        <v>0</v>
      </c>
      <c r="G109" s="1">
        <f>COUNTIF(G81:G108,"No")</f>
        <v>28</v>
      </c>
      <c r="H109" s="1">
        <f t="shared" ref="H109" si="10">COUNTIF(H48:H108,"No")</f>
        <v>0</v>
      </c>
      <c r="I109" s="1">
        <f>COUNTIF(I81:I108,"Si")</f>
        <v>1</v>
      </c>
      <c r="J109" s="1">
        <f>COUNTIF(J81:J108,"No")</f>
        <v>27</v>
      </c>
      <c r="K109" s="1">
        <f t="shared" ref="K109" si="11">COUNTIF(K48:K108,"No")</f>
        <v>0</v>
      </c>
    </row>
  </sheetData>
  <mergeCells count="22">
    <mergeCell ref="K79:K80"/>
    <mergeCell ref="B76:K76"/>
    <mergeCell ref="B78:B80"/>
    <mergeCell ref="C78:E78"/>
    <mergeCell ref="F78:H78"/>
    <mergeCell ref="I78:K78"/>
    <mergeCell ref="C79:D79"/>
    <mergeCell ref="E79:E80"/>
    <mergeCell ref="F79:G79"/>
    <mergeCell ref="H79:H80"/>
    <mergeCell ref="I79:J79"/>
    <mergeCell ref="F4:H4"/>
    <mergeCell ref="B2:K2"/>
    <mergeCell ref="B4:B6"/>
    <mergeCell ref="E5:E6"/>
    <mergeCell ref="H5:H6"/>
    <mergeCell ref="K5:K6"/>
    <mergeCell ref="C5:D5"/>
    <mergeCell ref="F5:G5"/>
    <mergeCell ref="I5:J5"/>
    <mergeCell ref="C4:E4"/>
    <mergeCell ref="I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99555-B0E8-4E55-91FC-67DA8B72906F}">
  <dimension ref="B4:AE30"/>
  <sheetViews>
    <sheetView topLeftCell="Q4" workbookViewId="0">
      <selection activeCell="AE18" sqref="AE18"/>
    </sheetView>
  </sheetViews>
  <sheetFormatPr baseColWidth="10" defaultRowHeight="14.4"/>
  <cols>
    <col min="2" max="2" width="20.44140625" customWidth="1"/>
    <col min="3" max="3" width="20.5546875" customWidth="1"/>
    <col min="4" max="4" width="10.33203125" bestFit="1" customWidth="1"/>
    <col min="5" max="29" width="5" bestFit="1" customWidth="1"/>
  </cols>
  <sheetData>
    <row r="4" spans="2:31" ht="15" thickBot="1"/>
    <row r="5" spans="2:31" ht="15" thickBot="1">
      <c r="B5" s="61" t="s">
        <v>122</v>
      </c>
      <c r="C5" s="62"/>
      <c r="D5" s="62"/>
      <c r="E5" s="62"/>
      <c r="F5" s="63"/>
    </row>
    <row r="7" spans="2:31" ht="27.6">
      <c r="B7" s="66" t="s">
        <v>108</v>
      </c>
      <c r="C7" s="66" t="s">
        <v>109</v>
      </c>
      <c r="D7" s="66" t="s">
        <v>110</v>
      </c>
      <c r="E7" s="7">
        <v>1</v>
      </c>
      <c r="F7" s="7">
        <v>2</v>
      </c>
      <c r="G7" s="7">
        <v>3</v>
      </c>
      <c r="H7" s="7">
        <v>4</v>
      </c>
      <c r="I7" s="7">
        <v>5</v>
      </c>
      <c r="J7" s="7">
        <v>6</v>
      </c>
      <c r="K7" s="7">
        <v>7</v>
      </c>
      <c r="L7" s="7">
        <v>8</v>
      </c>
      <c r="M7" s="7">
        <v>9</v>
      </c>
      <c r="N7" s="7">
        <v>10</v>
      </c>
      <c r="O7" s="7">
        <v>11</v>
      </c>
      <c r="P7" s="7">
        <v>12</v>
      </c>
      <c r="Q7" s="7">
        <v>13</v>
      </c>
      <c r="R7" s="7">
        <v>14</v>
      </c>
      <c r="S7" s="7">
        <v>15</v>
      </c>
      <c r="T7" s="7">
        <v>16</v>
      </c>
      <c r="U7" s="7">
        <v>17</v>
      </c>
      <c r="V7" s="7">
        <v>18</v>
      </c>
      <c r="W7" s="7">
        <v>19</v>
      </c>
      <c r="X7" s="7">
        <v>20</v>
      </c>
      <c r="Y7" s="7">
        <v>21</v>
      </c>
      <c r="Z7" s="7">
        <v>22</v>
      </c>
      <c r="AA7" s="7">
        <v>23</v>
      </c>
      <c r="AB7" s="7">
        <v>24</v>
      </c>
      <c r="AC7" s="7">
        <v>25</v>
      </c>
      <c r="AD7" s="7" t="s">
        <v>123</v>
      </c>
      <c r="AE7" s="7" t="s">
        <v>124</v>
      </c>
    </row>
    <row r="8" spans="2:31" ht="27.6">
      <c r="B8" s="64" t="s">
        <v>111</v>
      </c>
      <c r="C8" s="64" t="s">
        <v>112</v>
      </c>
      <c r="D8" s="64" t="s">
        <v>113</v>
      </c>
      <c r="E8" s="1">
        <v>7.78</v>
      </c>
      <c r="F8" s="1">
        <v>7.37</v>
      </c>
      <c r="G8" s="1">
        <v>8.59</v>
      </c>
      <c r="H8" s="1">
        <v>7.53</v>
      </c>
      <c r="I8" s="1">
        <v>5.81</v>
      </c>
      <c r="J8" s="1">
        <v>7.48</v>
      </c>
      <c r="K8" s="1">
        <v>6.36</v>
      </c>
      <c r="L8" s="1">
        <v>6.92</v>
      </c>
      <c r="M8" s="1">
        <v>7.66</v>
      </c>
      <c r="N8" s="1">
        <v>6.58</v>
      </c>
      <c r="O8" s="1">
        <v>6.78</v>
      </c>
      <c r="P8" s="1">
        <v>7.07</v>
      </c>
      <c r="Q8" s="1">
        <v>5.99</v>
      </c>
      <c r="R8" s="1">
        <v>5.9</v>
      </c>
      <c r="S8" s="1">
        <v>4.37</v>
      </c>
      <c r="T8" s="1">
        <v>6.9</v>
      </c>
      <c r="U8" s="1">
        <v>5.76</v>
      </c>
      <c r="V8" s="1">
        <v>6.18</v>
      </c>
      <c r="W8" s="1">
        <v>7.55</v>
      </c>
      <c r="X8" s="1">
        <v>6.74</v>
      </c>
      <c r="Y8" s="1">
        <v>5.94</v>
      </c>
      <c r="Z8" s="1">
        <v>7.76</v>
      </c>
      <c r="AA8" s="1">
        <v>4.1900000000000004</v>
      </c>
      <c r="AB8" s="1">
        <v>6.76</v>
      </c>
      <c r="AC8" s="1">
        <v>5.05</v>
      </c>
      <c r="AD8" s="33">
        <f>AVERAGE(E8:AC8)</f>
        <v>6.6008000000000013</v>
      </c>
      <c r="AE8" s="33">
        <f>_xlfn.STDEV.S(E8:AC8)</f>
        <v>1.0702917047858067</v>
      </c>
    </row>
    <row r="9" spans="2:31" ht="27.6">
      <c r="B9" s="65" t="s">
        <v>112</v>
      </c>
      <c r="C9" s="65" t="s">
        <v>114</v>
      </c>
      <c r="D9" s="65" t="s">
        <v>115</v>
      </c>
      <c r="E9" s="1">
        <v>5.71</v>
      </c>
      <c r="F9" s="1">
        <v>5.08</v>
      </c>
      <c r="G9" s="1">
        <v>6.56</v>
      </c>
      <c r="H9" s="1">
        <v>6.18</v>
      </c>
      <c r="I9" s="1">
        <v>6.71</v>
      </c>
      <c r="J9" s="1">
        <v>4.68</v>
      </c>
      <c r="K9" s="1">
        <v>6.21</v>
      </c>
      <c r="L9" s="1">
        <v>6.05</v>
      </c>
      <c r="M9" s="1">
        <v>2.85</v>
      </c>
      <c r="N9" s="1">
        <v>2.5499999999999998</v>
      </c>
      <c r="O9" s="1">
        <v>6.47</v>
      </c>
      <c r="P9" s="1">
        <v>5</v>
      </c>
      <c r="Q9" s="1">
        <v>6.88</v>
      </c>
      <c r="R9" s="1">
        <v>4.5</v>
      </c>
      <c r="S9" s="1">
        <v>6.17</v>
      </c>
      <c r="T9" s="1">
        <v>5.78</v>
      </c>
      <c r="U9" s="1">
        <v>4.34</v>
      </c>
      <c r="V9" s="1">
        <v>4.01</v>
      </c>
      <c r="W9" s="1">
        <v>5.47</v>
      </c>
      <c r="X9" s="1">
        <v>5.66</v>
      </c>
      <c r="Y9" s="1">
        <v>5.47</v>
      </c>
      <c r="Z9" s="1">
        <v>4.71</v>
      </c>
      <c r="AA9" s="1">
        <v>4.6500000000000004</v>
      </c>
      <c r="AB9" s="1">
        <v>6.35</v>
      </c>
      <c r="AC9" s="1">
        <v>5.21</v>
      </c>
      <c r="AD9" s="33">
        <f t="shared" ref="AD9:AD16" si="0">AVERAGE(E9:AC9)</f>
        <v>5.33</v>
      </c>
      <c r="AE9" s="33">
        <f t="shared" ref="AE9:AE16" si="1">_xlfn.STDEV.S(E9:AC9)</f>
        <v>1.1202864217094957</v>
      </c>
    </row>
    <row r="10" spans="2:31" ht="27.6">
      <c r="B10" s="64" t="s">
        <v>114</v>
      </c>
      <c r="C10" s="64" t="s">
        <v>116</v>
      </c>
      <c r="D10" s="64" t="s">
        <v>115</v>
      </c>
      <c r="E10" s="1">
        <v>5.71</v>
      </c>
      <c r="F10" s="1">
        <v>5.08</v>
      </c>
      <c r="G10" s="1">
        <v>6.56</v>
      </c>
      <c r="H10" s="1">
        <v>6.18</v>
      </c>
      <c r="I10" s="1">
        <v>6.71</v>
      </c>
      <c r="J10" s="1">
        <v>4.68</v>
      </c>
      <c r="K10" s="1">
        <v>6.21</v>
      </c>
      <c r="L10" s="1">
        <v>6.05</v>
      </c>
      <c r="M10" s="1">
        <v>2.85</v>
      </c>
      <c r="N10" s="1">
        <v>2.5499999999999998</v>
      </c>
      <c r="O10" s="1">
        <v>6.47</v>
      </c>
      <c r="P10" s="1">
        <v>5</v>
      </c>
      <c r="Q10" s="1">
        <v>6.88</v>
      </c>
      <c r="R10" s="1">
        <v>4.5</v>
      </c>
      <c r="S10" s="1">
        <v>6.17</v>
      </c>
      <c r="T10" s="1">
        <v>5.78</v>
      </c>
      <c r="U10" s="1">
        <v>4.34</v>
      </c>
      <c r="V10" s="1">
        <v>4.01</v>
      </c>
      <c r="W10" s="1">
        <v>5.47</v>
      </c>
      <c r="X10" s="1">
        <v>5.66</v>
      </c>
      <c r="Y10" s="1">
        <v>5.47</v>
      </c>
      <c r="Z10" s="1">
        <v>4.71</v>
      </c>
      <c r="AA10" s="1">
        <v>4.6500000000000004</v>
      </c>
      <c r="AB10" s="1">
        <v>6.35</v>
      </c>
      <c r="AC10" s="1">
        <v>5.21</v>
      </c>
      <c r="AD10" s="33">
        <f t="shared" si="0"/>
        <v>5.33</v>
      </c>
      <c r="AE10" s="33">
        <f t="shared" si="1"/>
        <v>1.1202864217094957</v>
      </c>
    </row>
    <row r="11" spans="2:31" ht="27.6">
      <c r="B11" s="65" t="s">
        <v>116</v>
      </c>
      <c r="C11" s="65" t="s">
        <v>117</v>
      </c>
      <c r="D11" s="65" t="s">
        <v>115</v>
      </c>
      <c r="E11" s="1">
        <v>5.71</v>
      </c>
      <c r="F11" s="1">
        <v>5.08</v>
      </c>
      <c r="G11" s="1">
        <v>6.56</v>
      </c>
      <c r="H11" s="1">
        <v>6.18</v>
      </c>
      <c r="I11" s="1">
        <v>6.71</v>
      </c>
      <c r="J11" s="1">
        <v>4.68</v>
      </c>
      <c r="K11" s="1">
        <v>6.21</v>
      </c>
      <c r="L11" s="1">
        <v>6.05</v>
      </c>
      <c r="M11" s="1">
        <v>2.85</v>
      </c>
      <c r="N11" s="1">
        <v>2.5499999999999998</v>
      </c>
      <c r="O11" s="1">
        <v>6.47</v>
      </c>
      <c r="P11" s="1">
        <v>5</v>
      </c>
      <c r="Q11" s="1">
        <v>6.88</v>
      </c>
      <c r="R11" s="1">
        <v>4.5</v>
      </c>
      <c r="S11" s="1">
        <v>6.17</v>
      </c>
      <c r="T11" s="1">
        <v>5.78</v>
      </c>
      <c r="U11" s="1">
        <v>4.34</v>
      </c>
      <c r="V11" s="1">
        <v>4.01</v>
      </c>
      <c r="W11" s="1">
        <v>5.47</v>
      </c>
      <c r="X11" s="1">
        <v>5.66</v>
      </c>
      <c r="Y11" s="1">
        <v>5.47</v>
      </c>
      <c r="Z11" s="1">
        <v>4.71</v>
      </c>
      <c r="AA11" s="1">
        <v>4.6500000000000004</v>
      </c>
      <c r="AB11" s="1">
        <v>6.35</v>
      </c>
      <c r="AC11" s="1">
        <v>5.21</v>
      </c>
      <c r="AD11" s="33">
        <f t="shared" si="0"/>
        <v>5.33</v>
      </c>
      <c r="AE11" s="33">
        <f t="shared" si="1"/>
        <v>1.1202864217094957</v>
      </c>
    </row>
    <row r="12" spans="2:31" ht="27.6">
      <c r="B12" s="64" t="s">
        <v>117</v>
      </c>
      <c r="C12" s="64" t="s">
        <v>114</v>
      </c>
      <c r="D12" s="64" t="s">
        <v>118</v>
      </c>
      <c r="E12" s="1">
        <v>0.57999999999999996</v>
      </c>
      <c r="F12" s="1">
        <v>0.1</v>
      </c>
      <c r="G12" s="1">
        <v>0.23</v>
      </c>
      <c r="H12" s="1">
        <v>0.14000000000000001</v>
      </c>
      <c r="I12" s="1">
        <v>0.92</v>
      </c>
      <c r="J12" s="1">
        <v>0.21</v>
      </c>
      <c r="K12" s="1">
        <v>0.72</v>
      </c>
      <c r="L12" s="1">
        <v>1.56</v>
      </c>
      <c r="M12" s="1">
        <v>1.1399999999999999</v>
      </c>
      <c r="N12" s="1">
        <v>0.2</v>
      </c>
      <c r="O12" s="1">
        <v>0.25</v>
      </c>
      <c r="P12" s="1">
        <v>0.69</v>
      </c>
      <c r="Q12" s="1">
        <v>0.1</v>
      </c>
      <c r="R12" s="1">
        <v>0.1</v>
      </c>
      <c r="S12" s="1">
        <v>0.71</v>
      </c>
      <c r="T12" s="1">
        <v>0.37</v>
      </c>
      <c r="U12" s="1">
        <v>1.52</v>
      </c>
      <c r="V12" s="1">
        <v>0.1</v>
      </c>
      <c r="W12" s="1">
        <v>0.1</v>
      </c>
      <c r="X12" s="1">
        <v>0.1</v>
      </c>
      <c r="Y12" s="1">
        <v>0.45</v>
      </c>
      <c r="Z12" s="1">
        <v>0.35</v>
      </c>
      <c r="AA12" s="1">
        <v>1.68</v>
      </c>
      <c r="AB12" s="1">
        <v>0.22</v>
      </c>
      <c r="AC12" s="1">
        <v>0.52</v>
      </c>
      <c r="AD12" s="33">
        <f t="shared" si="0"/>
        <v>0.52239999999999975</v>
      </c>
      <c r="AE12" s="33">
        <f t="shared" si="1"/>
        <v>0.49094534658486538</v>
      </c>
    </row>
    <row r="13" spans="2:31" ht="27.6">
      <c r="B13" s="65" t="s">
        <v>114</v>
      </c>
      <c r="C13" s="65" t="s">
        <v>116</v>
      </c>
      <c r="D13" s="65" t="s">
        <v>115</v>
      </c>
      <c r="E13" s="1">
        <v>5.71</v>
      </c>
      <c r="F13" s="1">
        <v>5.08</v>
      </c>
      <c r="G13" s="1">
        <v>6.56</v>
      </c>
      <c r="H13" s="1">
        <v>6.18</v>
      </c>
      <c r="I13" s="1">
        <v>6.71</v>
      </c>
      <c r="J13" s="1">
        <v>4.68</v>
      </c>
      <c r="K13" s="1">
        <v>6.21</v>
      </c>
      <c r="L13" s="1">
        <v>6.05</v>
      </c>
      <c r="M13" s="1">
        <v>2.85</v>
      </c>
      <c r="N13" s="1">
        <v>2.5499999999999998</v>
      </c>
      <c r="O13" s="1">
        <v>6.47</v>
      </c>
      <c r="P13" s="1">
        <v>5</v>
      </c>
      <c r="Q13" s="1">
        <v>6.88</v>
      </c>
      <c r="R13" s="1">
        <v>4.5</v>
      </c>
      <c r="S13" s="1">
        <v>6.17</v>
      </c>
      <c r="T13" s="1">
        <v>5.78</v>
      </c>
      <c r="U13" s="1">
        <v>4.34</v>
      </c>
      <c r="V13" s="1">
        <v>4.01</v>
      </c>
      <c r="W13" s="1">
        <v>5.47</v>
      </c>
      <c r="X13" s="1">
        <v>5.66</v>
      </c>
      <c r="Y13" s="1">
        <v>5.47</v>
      </c>
      <c r="Z13" s="1">
        <v>4.71</v>
      </c>
      <c r="AA13" s="1">
        <v>4.6500000000000004</v>
      </c>
      <c r="AB13" s="1">
        <v>6.35</v>
      </c>
      <c r="AC13" s="1">
        <v>5.21</v>
      </c>
      <c r="AD13" s="33">
        <f t="shared" si="0"/>
        <v>5.33</v>
      </c>
      <c r="AE13" s="33">
        <f t="shared" si="1"/>
        <v>1.1202864217094957</v>
      </c>
    </row>
    <row r="14" spans="2:31" ht="27.6">
      <c r="B14" s="64" t="s">
        <v>116</v>
      </c>
      <c r="C14" s="64" t="s">
        <v>114</v>
      </c>
      <c r="D14" s="64" t="s">
        <v>115</v>
      </c>
      <c r="E14" s="1">
        <v>5.71</v>
      </c>
      <c r="F14" s="1">
        <v>5.08</v>
      </c>
      <c r="G14" s="1">
        <v>6.56</v>
      </c>
      <c r="H14" s="1">
        <v>6.18</v>
      </c>
      <c r="I14" s="1">
        <v>6.71</v>
      </c>
      <c r="J14" s="1">
        <v>4.68</v>
      </c>
      <c r="K14" s="1">
        <v>6.21</v>
      </c>
      <c r="L14" s="1">
        <v>6.05</v>
      </c>
      <c r="M14" s="1">
        <v>2.85</v>
      </c>
      <c r="N14" s="1">
        <v>2.5499999999999998</v>
      </c>
      <c r="O14" s="1">
        <v>6.47</v>
      </c>
      <c r="P14" s="1">
        <v>5</v>
      </c>
      <c r="Q14" s="1">
        <v>6.88</v>
      </c>
      <c r="R14" s="1">
        <v>4.5</v>
      </c>
      <c r="S14" s="1">
        <v>6.17</v>
      </c>
      <c r="T14" s="1">
        <v>5.78</v>
      </c>
      <c r="U14" s="1">
        <v>4.34</v>
      </c>
      <c r="V14" s="1">
        <v>4.01</v>
      </c>
      <c r="W14" s="1">
        <v>5.47</v>
      </c>
      <c r="X14" s="1">
        <v>5.66</v>
      </c>
      <c r="Y14" s="1">
        <v>5.47</v>
      </c>
      <c r="Z14" s="1">
        <v>4.71</v>
      </c>
      <c r="AA14" s="1">
        <v>4.6500000000000004</v>
      </c>
      <c r="AB14" s="1">
        <v>6.35</v>
      </c>
      <c r="AC14" s="1">
        <v>5.21</v>
      </c>
      <c r="AD14" s="33">
        <f t="shared" si="0"/>
        <v>5.33</v>
      </c>
      <c r="AE14" s="33">
        <f t="shared" si="1"/>
        <v>1.1202864217094957</v>
      </c>
    </row>
    <row r="15" spans="2:31" ht="27.6">
      <c r="B15" s="65" t="s">
        <v>114</v>
      </c>
      <c r="C15" s="65" t="s">
        <v>117</v>
      </c>
      <c r="D15" s="65" t="s">
        <v>118</v>
      </c>
      <c r="E15" s="1">
        <v>0.09</v>
      </c>
      <c r="F15" s="1">
        <v>0.64</v>
      </c>
      <c r="G15" s="1">
        <v>0.04</v>
      </c>
      <c r="H15" s="1">
        <v>0.18</v>
      </c>
      <c r="I15" s="1">
        <v>0.71</v>
      </c>
      <c r="J15" s="1">
        <v>0</v>
      </c>
      <c r="K15" s="1">
        <v>1.3</v>
      </c>
      <c r="L15" s="1">
        <v>0</v>
      </c>
      <c r="M15" s="1">
        <v>0.46</v>
      </c>
      <c r="N15" s="1">
        <v>0.67</v>
      </c>
      <c r="O15" s="1">
        <v>0.6</v>
      </c>
      <c r="P15" s="1">
        <v>0.39</v>
      </c>
      <c r="Q15" s="1">
        <v>0</v>
      </c>
      <c r="R15" s="1">
        <v>0</v>
      </c>
      <c r="S15" s="1">
        <v>1.0900000000000001</v>
      </c>
      <c r="T15" s="1">
        <v>1.19</v>
      </c>
      <c r="U15" s="1">
        <v>0.47</v>
      </c>
      <c r="V15" s="1">
        <v>0.51</v>
      </c>
      <c r="W15" s="1">
        <v>1.31</v>
      </c>
      <c r="X15" s="1">
        <v>0</v>
      </c>
      <c r="Y15" s="1">
        <v>1.4</v>
      </c>
      <c r="Z15" s="1">
        <v>0.37</v>
      </c>
      <c r="AA15" s="1">
        <v>0</v>
      </c>
      <c r="AB15" s="1">
        <v>1.23</v>
      </c>
      <c r="AC15" s="1">
        <v>0</v>
      </c>
      <c r="AD15" s="33">
        <f t="shared" si="0"/>
        <v>0.50600000000000001</v>
      </c>
      <c r="AE15" s="33">
        <f t="shared" si="1"/>
        <v>0.4928065881594253</v>
      </c>
    </row>
    <row r="16" spans="2:31" ht="27.6">
      <c r="B16" s="64" t="s">
        <v>117</v>
      </c>
      <c r="C16" s="64" t="s">
        <v>119</v>
      </c>
      <c r="D16" s="64" t="s">
        <v>120</v>
      </c>
      <c r="E16" s="1">
        <v>4.3499999999999996</v>
      </c>
      <c r="F16" s="1">
        <v>3.16</v>
      </c>
      <c r="G16" s="1">
        <v>3.48</v>
      </c>
      <c r="H16" s="1">
        <v>6.55</v>
      </c>
      <c r="I16" s="1">
        <v>5.17</v>
      </c>
      <c r="J16" s="1">
        <v>4.38</v>
      </c>
      <c r="K16" s="1">
        <v>3.05</v>
      </c>
      <c r="L16" s="1">
        <v>3.56</v>
      </c>
      <c r="M16" s="1">
        <v>6.65</v>
      </c>
      <c r="N16" s="1">
        <v>4.75</v>
      </c>
      <c r="O16" s="1">
        <v>3.14</v>
      </c>
      <c r="P16" s="1">
        <v>5.59</v>
      </c>
      <c r="Q16" s="1">
        <v>5.2</v>
      </c>
      <c r="R16" s="1">
        <v>4.1500000000000004</v>
      </c>
      <c r="S16" s="1">
        <v>3.19</v>
      </c>
      <c r="T16" s="1">
        <v>4.2699999999999996</v>
      </c>
      <c r="U16" s="1">
        <v>3.24</v>
      </c>
      <c r="V16" s="1">
        <v>5</v>
      </c>
      <c r="W16" s="1">
        <v>4.08</v>
      </c>
      <c r="X16" s="1">
        <v>6.48</v>
      </c>
      <c r="Y16" s="1">
        <v>3.5</v>
      </c>
      <c r="Z16" s="1">
        <v>4.7699999999999996</v>
      </c>
      <c r="AA16" s="1">
        <v>4.75</v>
      </c>
      <c r="AB16" s="1">
        <v>4.29</v>
      </c>
      <c r="AC16" s="1">
        <v>3.24</v>
      </c>
      <c r="AD16" s="33">
        <f t="shared" si="0"/>
        <v>4.3995999999999995</v>
      </c>
      <c r="AE16" s="33">
        <f t="shared" si="1"/>
        <v>1.1004562690084532</v>
      </c>
    </row>
    <row r="17" spans="2:31">
      <c r="B17" s="67"/>
      <c r="C17" s="68" t="s">
        <v>121</v>
      </c>
      <c r="AD17" s="2">
        <f>SUM(AD8:AD16)</f>
        <v>38.678800000000003</v>
      </c>
      <c r="AE17" s="2">
        <f>SUM(AE8:AE16)</f>
        <v>8.75593201708603</v>
      </c>
    </row>
    <row r="30" spans="2:31">
      <c r="D30" s="50"/>
    </row>
  </sheetData>
  <mergeCells count="1">
    <mergeCell ref="B5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BF6A2-2353-46BE-9037-49DEFFE8F33C}">
  <dimension ref="B2:G67"/>
  <sheetViews>
    <sheetView workbookViewId="0">
      <selection activeCell="B3" sqref="B3:D3"/>
    </sheetView>
  </sheetViews>
  <sheetFormatPr baseColWidth="10" defaultRowHeight="14.4"/>
  <cols>
    <col min="2" max="2" width="37.44140625" bestFit="1" customWidth="1"/>
    <col min="3" max="3" width="18.77734375" bestFit="1" customWidth="1"/>
    <col min="4" max="4" width="14.109375" customWidth="1"/>
  </cols>
  <sheetData>
    <row r="2" spans="2:7" ht="15" thickBot="1"/>
    <row r="3" spans="2:7" ht="15" thickBot="1">
      <c r="B3" s="25" t="s">
        <v>52</v>
      </c>
      <c r="C3" s="26"/>
      <c r="D3" s="27"/>
    </row>
    <row r="6" spans="2:7">
      <c r="B6" s="9" t="s">
        <v>6</v>
      </c>
      <c r="C6" s="9" t="s">
        <v>0</v>
      </c>
      <c r="D6" s="9" t="s">
        <v>1</v>
      </c>
    </row>
    <row r="7" spans="2:7">
      <c r="B7" s="1">
        <v>1</v>
      </c>
      <c r="C7" s="1" t="s">
        <v>2</v>
      </c>
      <c r="D7" s="1">
        <v>29</v>
      </c>
      <c r="F7" s="9" t="s">
        <v>3</v>
      </c>
    </row>
    <row r="8" spans="2:7">
      <c r="B8" s="1">
        <v>2</v>
      </c>
      <c r="C8" s="1" t="s">
        <v>2</v>
      </c>
      <c r="D8" s="1">
        <v>25</v>
      </c>
      <c r="F8" s="1">
        <f>SUM(D7:D67)</f>
        <v>1613</v>
      </c>
    </row>
    <row r="9" spans="2:7">
      <c r="B9" s="1">
        <v>3</v>
      </c>
      <c r="C9" s="1" t="s">
        <v>2</v>
      </c>
      <c r="D9" s="1">
        <v>28</v>
      </c>
    </row>
    <row r="10" spans="2:7">
      <c r="B10" s="1">
        <v>4</v>
      </c>
      <c r="C10" s="1" t="s">
        <v>2</v>
      </c>
      <c r="D10" s="1">
        <v>25</v>
      </c>
      <c r="F10" s="9" t="s">
        <v>4</v>
      </c>
    </row>
    <row r="11" spans="2:7">
      <c r="B11" s="1">
        <v>5</v>
      </c>
      <c r="C11" s="1" t="s">
        <v>2</v>
      </c>
      <c r="D11" s="1">
        <v>24</v>
      </c>
      <c r="F11" s="4">
        <f>AVERAGE(D7:D67)</f>
        <v>26.442622950819672</v>
      </c>
      <c r="G11" s="3"/>
    </row>
    <row r="12" spans="2:7">
      <c r="B12" s="1">
        <v>6</v>
      </c>
      <c r="C12" s="1" t="s">
        <v>2</v>
      </c>
      <c r="D12" s="1">
        <v>25</v>
      </c>
    </row>
    <row r="13" spans="2:7">
      <c r="B13" s="1">
        <v>7</v>
      </c>
      <c r="C13" s="1" t="s">
        <v>2</v>
      </c>
      <c r="D13" s="1">
        <v>28</v>
      </c>
      <c r="F13" s="9" t="s">
        <v>5</v>
      </c>
    </row>
    <row r="14" spans="2:7">
      <c r="B14" s="1">
        <v>8</v>
      </c>
      <c r="C14" s="1" t="s">
        <v>2</v>
      </c>
      <c r="D14" s="1">
        <v>25</v>
      </c>
      <c r="F14" s="4">
        <f>_xlfn.STDEV.S(D7:D67)</f>
        <v>2.7296189609781041</v>
      </c>
    </row>
    <row r="15" spans="2:7">
      <c r="B15" s="1">
        <v>9</v>
      </c>
      <c r="C15" s="1" t="s">
        <v>2</v>
      </c>
      <c r="D15" s="1">
        <v>21</v>
      </c>
    </row>
    <row r="16" spans="2:7">
      <c r="B16" s="1">
        <v>10</v>
      </c>
      <c r="C16" s="1" t="s">
        <v>2</v>
      </c>
      <c r="D16" s="1">
        <v>25</v>
      </c>
    </row>
    <row r="17" spans="2:4">
      <c r="B17" s="1">
        <v>11</v>
      </c>
      <c r="C17" s="1" t="s">
        <v>2</v>
      </c>
      <c r="D17" s="1">
        <v>28</v>
      </c>
    </row>
    <row r="18" spans="2:4">
      <c r="B18" s="1">
        <v>12</v>
      </c>
      <c r="C18" s="1" t="s">
        <v>2</v>
      </c>
      <c r="D18" s="1">
        <v>24</v>
      </c>
    </row>
    <row r="19" spans="2:4">
      <c r="B19" s="1">
        <v>13</v>
      </c>
      <c r="C19" s="1" t="s">
        <v>2</v>
      </c>
      <c r="D19" s="1">
        <v>22</v>
      </c>
    </row>
    <row r="20" spans="2:4">
      <c r="B20" s="1">
        <v>14</v>
      </c>
      <c r="C20" s="1" t="s">
        <v>2</v>
      </c>
      <c r="D20" s="1">
        <v>26</v>
      </c>
    </row>
    <row r="21" spans="2:4">
      <c r="B21" s="1">
        <v>15</v>
      </c>
      <c r="C21" s="1" t="s">
        <v>2</v>
      </c>
      <c r="D21" s="1">
        <v>23</v>
      </c>
    </row>
    <row r="22" spans="2:4">
      <c r="B22" s="1">
        <v>16</v>
      </c>
      <c r="C22" s="1" t="s">
        <v>2</v>
      </c>
      <c r="D22" s="1">
        <v>25</v>
      </c>
    </row>
    <row r="23" spans="2:4">
      <c r="B23" s="1">
        <v>17</v>
      </c>
      <c r="C23" s="1" t="s">
        <v>2</v>
      </c>
      <c r="D23" s="1">
        <v>24</v>
      </c>
    </row>
    <row r="24" spans="2:4">
      <c r="B24" s="1">
        <v>18</v>
      </c>
      <c r="C24" s="1" t="s">
        <v>2</v>
      </c>
      <c r="D24" s="1">
        <v>27</v>
      </c>
    </row>
    <row r="25" spans="2:4">
      <c r="B25" s="1">
        <v>19</v>
      </c>
      <c r="C25" s="1" t="s">
        <v>2</v>
      </c>
      <c r="D25" s="1">
        <v>23</v>
      </c>
    </row>
    <row r="26" spans="2:4">
      <c r="B26" s="1">
        <v>20</v>
      </c>
      <c r="C26" s="1" t="s">
        <v>2</v>
      </c>
      <c r="D26" s="1">
        <v>28</v>
      </c>
    </row>
    <row r="27" spans="2:4">
      <c r="B27" s="1">
        <v>21</v>
      </c>
      <c r="C27" s="1" t="s">
        <v>2</v>
      </c>
      <c r="D27" s="1">
        <v>26</v>
      </c>
    </row>
    <row r="28" spans="2:4">
      <c r="B28" s="1">
        <v>22</v>
      </c>
      <c r="C28" s="1" t="s">
        <v>2</v>
      </c>
      <c r="D28" s="1">
        <v>27</v>
      </c>
    </row>
    <row r="29" spans="2:4">
      <c r="B29" s="1">
        <v>23</v>
      </c>
      <c r="C29" s="1" t="s">
        <v>2</v>
      </c>
      <c r="D29" s="1">
        <v>24</v>
      </c>
    </row>
    <row r="30" spans="2:4">
      <c r="B30" s="1">
        <v>24</v>
      </c>
      <c r="C30" s="1" t="s">
        <v>2</v>
      </c>
      <c r="D30" s="1">
        <v>24</v>
      </c>
    </row>
    <row r="31" spans="2:4">
      <c r="B31" s="1">
        <v>25</v>
      </c>
      <c r="C31" s="1" t="s">
        <v>2</v>
      </c>
      <c r="D31" s="1">
        <v>25</v>
      </c>
    </row>
    <row r="32" spans="2:4">
      <c r="B32" s="1">
        <v>26</v>
      </c>
      <c r="C32" s="1" t="s">
        <v>2</v>
      </c>
      <c r="D32" s="1">
        <v>27</v>
      </c>
    </row>
    <row r="33" spans="2:4">
      <c r="B33" s="1">
        <v>27</v>
      </c>
      <c r="C33" s="1" t="s">
        <v>2</v>
      </c>
      <c r="D33" s="1">
        <v>26</v>
      </c>
    </row>
    <row r="34" spans="2:4">
      <c r="B34" s="1">
        <v>28</v>
      </c>
      <c r="C34" s="1" t="s">
        <v>2</v>
      </c>
      <c r="D34" s="1">
        <v>27</v>
      </c>
    </row>
    <row r="35" spans="2:4">
      <c r="B35" s="1">
        <v>29</v>
      </c>
      <c r="C35" s="1" t="s">
        <v>2</v>
      </c>
      <c r="D35" s="1">
        <v>27</v>
      </c>
    </row>
    <row r="36" spans="2:4">
      <c r="B36" s="1">
        <v>30</v>
      </c>
      <c r="C36" s="1" t="s">
        <v>2</v>
      </c>
      <c r="D36" s="1">
        <v>25</v>
      </c>
    </row>
    <row r="37" spans="2:4">
      <c r="B37" s="1">
        <v>31</v>
      </c>
      <c r="C37" s="1" t="s">
        <v>2</v>
      </c>
      <c r="D37" s="1">
        <v>26</v>
      </c>
    </row>
    <row r="38" spans="2:4">
      <c r="B38" s="1">
        <v>32</v>
      </c>
      <c r="C38" s="1" t="s">
        <v>2</v>
      </c>
      <c r="D38" s="1">
        <v>25</v>
      </c>
    </row>
    <row r="39" spans="2:4">
      <c r="B39" s="1">
        <v>33</v>
      </c>
      <c r="C39" s="1" t="s">
        <v>2</v>
      </c>
      <c r="D39" s="1">
        <v>25</v>
      </c>
    </row>
    <row r="40" spans="2:4">
      <c r="B40" s="1">
        <v>34</v>
      </c>
      <c r="C40" s="1" t="s">
        <v>2</v>
      </c>
      <c r="D40" s="1">
        <v>29</v>
      </c>
    </row>
    <row r="41" spans="2:4">
      <c r="B41" s="1">
        <v>35</v>
      </c>
      <c r="C41" s="1" t="s">
        <v>2</v>
      </c>
      <c r="D41" s="1">
        <v>26</v>
      </c>
    </row>
    <row r="42" spans="2:4">
      <c r="B42" s="1">
        <v>36</v>
      </c>
      <c r="C42" s="1" t="s">
        <v>2</v>
      </c>
      <c r="D42" s="1">
        <v>28</v>
      </c>
    </row>
    <row r="43" spans="2:4">
      <c r="B43" s="1">
        <v>37</v>
      </c>
      <c r="C43" s="1" t="s">
        <v>2</v>
      </c>
      <c r="D43" s="1">
        <v>28</v>
      </c>
    </row>
    <row r="44" spans="2:4">
      <c r="B44" s="1">
        <v>38</v>
      </c>
      <c r="C44" s="1" t="s">
        <v>2</v>
      </c>
      <c r="D44" s="1">
        <v>25</v>
      </c>
    </row>
    <row r="45" spans="2:4">
      <c r="B45" s="1">
        <v>39</v>
      </c>
      <c r="C45" s="1" t="s">
        <v>2</v>
      </c>
      <c r="D45" s="1">
        <v>32</v>
      </c>
    </row>
    <row r="46" spans="2:4">
      <c r="B46" s="1">
        <v>40</v>
      </c>
      <c r="C46" s="1" t="s">
        <v>2</v>
      </c>
      <c r="D46" s="1">
        <v>26</v>
      </c>
    </row>
    <row r="47" spans="2:4">
      <c r="B47" s="1">
        <v>41</v>
      </c>
      <c r="C47" s="1" t="s">
        <v>2</v>
      </c>
      <c r="D47" s="1">
        <v>29</v>
      </c>
    </row>
    <row r="48" spans="2:4">
      <c r="B48" s="1">
        <v>42</v>
      </c>
      <c r="C48" s="1" t="s">
        <v>2</v>
      </c>
      <c r="D48" s="1">
        <v>32</v>
      </c>
    </row>
    <row r="49" spans="2:4">
      <c r="B49" s="1">
        <v>43</v>
      </c>
      <c r="C49" s="1" t="s">
        <v>2</v>
      </c>
      <c r="D49" s="1">
        <v>29</v>
      </c>
    </row>
    <row r="50" spans="2:4">
      <c r="B50" s="1">
        <v>44</v>
      </c>
      <c r="C50" s="1" t="s">
        <v>2</v>
      </c>
      <c r="D50" s="1">
        <v>26</v>
      </c>
    </row>
    <row r="51" spans="2:4">
      <c r="B51" s="1">
        <v>45</v>
      </c>
      <c r="C51" s="1" t="s">
        <v>2</v>
      </c>
      <c r="D51" s="1">
        <v>28</v>
      </c>
    </row>
    <row r="52" spans="2:4">
      <c r="B52" s="1">
        <v>46</v>
      </c>
      <c r="C52" s="1" t="s">
        <v>2</v>
      </c>
      <c r="D52" s="1">
        <v>32</v>
      </c>
    </row>
    <row r="53" spans="2:4">
      <c r="B53" s="1">
        <v>47</v>
      </c>
      <c r="C53" s="1" t="s">
        <v>2</v>
      </c>
      <c r="D53" s="1">
        <v>25</v>
      </c>
    </row>
    <row r="54" spans="2:4">
      <c r="B54" s="1">
        <v>48</v>
      </c>
      <c r="C54" s="1" t="s">
        <v>2</v>
      </c>
      <c r="D54" s="1">
        <v>25</v>
      </c>
    </row>
    <row r="55" spans="2:4">
      <c r="B55" s="1">
        <v>49</v>
      </c>
      <c r="C55" s="1" t="s">
        <v>2</v>
      </c>
      <c r="D55" s="1">
        <v>35</v>
      </c>
    </row>
    <row r="56" spans="2:4">
      <c r="B56" s="1">
        <v>50</v>
      </c>
      <c r="C56" s="1" t="s">
        <v>2</v>
      </c>
      <c r="D56" s="1">
        <v>24</v>
      </c>
    </row>
    <row r="57" spans="2:4">
      <c r="B57" s="1">
        <v>51</v>
      </c>
      <c r="C57" s="1" t="s">
        <v>2</v>
      </c>
      <c r="D57" s="1">
        <v>22</v>
      </c>
    </row>
    <row r="58" spans="2:4">
      <c r="B58" s="1">
        <v>52</v>
      </c>
      <c r="C58" s="1" t="s">
        <v>2</v>
      </c>
      <c r="D58" s="1">
        <v>30</v>
      </c>
    </row>
    <row r="59" spans="2:4">
      <c r="B59" s="1">
        <v>53</v>
      </c>
      <c r="C59" s="1" t="s">
        <v>2</v>
      </c>
      <c r="D59" s="1">
        <v>25</v>
      </c>
    </row>
    <row r="60" spans="2:4">
      <c r="B60" s="1">
        <v>54</v>
      </c>
      <c r="C60" s="1" t="s">
        <v>2</v>
      </c>
      <c r="D60" s="1">
        <v>26</v>
      </c>
    </row>
    <row r="61" spans="2:4">
      <c r="B61" s="1">
        <v>55</v>
      </c>
      <c r="C61" s="1" t="s">
        <v>2</v>
      </c>
      <c r="D61" s="1">
        <v>25</v>
      </c>
    </row>
    <row r="62" spans="2:4">
      <c r="B62" s="1">
        <v>56</v>
      </c>
      <c r="C62" s="1" t="s">
        <v>2</v>
      </c>
      <c r="D62" s="1">
        <v>31</v>
      </c>
    </row>
    <row r="63" spans="2:4">
      <c r="B63" s="1">
        <v>57</v>
      </c>
      <c r="C63" s="1" t="s">
        <v>2</v>
      </c>
      <c r="D63" s="1">
        <v>27</v>
      </c>
    </row>
    <row r="64" spans="2:4">
      <c r="B64" s="1">
        <v>58</v>
      </c>
      <c r="C64" s="1" t="s">
        <v>2</v>
      </c>
      <c r="D64" s="1">
        <v>24</v>
      </c>
    </row>
    <row r="65" spans="2:4">
      <c r="B65" s="1">
        <v>59</v>
      </c>
      <c r="C65" s="1" t="s">
        <v>2</v>
      </c>
      <c r="D65" s="1">
        <v>32</v>
      </c>
    </row>
    <row r="66" spans="2:4">
      <c r="B66" s="1">
        <v>60</v>
      </c>
      <c r="C66" s="1" t="s">
        <v>2</v>
      </c>
      <c r="D66" s="1">
        <v>28</v>
      </c>
    </row>
    <row r="67" spans="2:4">
      <c r="B67" s="1">
        <v>61</v>
      </c>
      <c r="C67" s="1" t="s">
        <v>2</v>
      </c>
      <c r="D67" s="1">
        <v>25</v>
      </c>
    </row>
  </sheetData>
  <mergeCells count="1">
    <mergeCell ref="B3:D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0C08D-54BB-49B6-B030-4B098DF281FC}">
  <dimension ref="B2:Q67"/>
  <sheetViews>
    <sheetView topLeftCell="B1" workbookViewId="0">
      <selection activeCell="B3" sqref="B3:G3"/>
    </sheetView>
  </sheetViews>
  <sheetFormatPr baseColWidth="10" defaultRowHeight="14.4"/>
  <cols>
    <col min="5" max="5" width="15.77734375" customWidth="1"/>
    <col min="15" max="15" width="15.6640625" customWidth="1"/>
  </cols>
  <sheetData>
    <row r="2" spans="2:17" ht="15" thickBot="1"/>
    <row r="3" spans="2:17" ht="27.6" customHeight="1" thickBot="1">
      <c r="B3" s="28" t="s">
        <v>53</v>
      </c>
      <c r="C3" s="29"/>
      <c r="D3" s="29"/>
      <c r="E3" s="29"/>
      <c r="F3" s="29"/>
      <c r="G3" s="30"/>
      <c r="L3" s="28" t="s">
        <v>53</v>
      </c>
      <c r="M3" s="29"/>
      <c r="N3" s="29"/>
      <c r="O3" s="29"/>
      <c r="P3" s="29"/>
      <c r="Q3" s="30"/>
    </row>
    <row r="6" spans="2:17" ht="46.8" customHeight="1">
      <c r="B6" s="22" t="s">
        <v>7</v>
      </c>
      <c r="C6" s="22" t="s">
        <v>10</v>
      </c>
      <c r="D6" s="22" t="s">
        <v>11</v>
      </c>
      <c r="E6" s="22" t="s">
        <v>12</v>
      </c>
      <c r="L6" s="22" t="s">
        <v>56</v>
      </c>
      <c r="M6" s="22" t="s">
        <v>54</v>
      </c>
      <c r="N6" s="22" t="s">
        <v>55</v>
      </c>
      <c r="O6" s="22" t="s">
        <v>12</v>
      </c>
    </row>
    <row r="7" spans="2:17">
      <c r="B7" s="1">
        <v>1</v>
      </c>
      <c r="C7" s="23">
        <v>45632</v>
      </c>
      <c r="D7" s="23">
        <v>45648</v>
      </c>
      <c r="E7" s="24">
        <f>_xlfn.DAYS(D7,C7)</f>
        <v>16</v>
      </c>
      <c r="G7" s="22" t="s">
        <v>8</v>
      </c>
      <c r="L7" s="31">
        <v>1</v>
      </c>
      <c r="M7" s="32">
        <v>45828</v>
      </c>
      <c r="N7" s="32">
        <v>45841</v>
      </c>
      <c r="O7" s="31">
        <v>13</v>
      </c>
      <c r="Q7" s="22" t="s">
        <v>8</v>
      </c>
    </row>
    <row r="8" spans="2:17">
      <c r="B8" s="1">
        <v>2</v>
      </c>
      <c r="C8" s="23">
        <v>45638</v>
      </c>
      <c r="D8" s="23">
        <v>45651</v>
      </c>
      <c r="E8" s="24">
        <f t="shared" ref="E8:E67" si="0">_xlfn.DAYS(D8,C8)</f>
        <v>13</v>
      </c>
      <c r="G8" s="4">
        <f>SUM(E7:E66)</f>
        <v>1074</v>
      </c>
      <c r="H8" s="3"/>
      <c r="L8" s="31">
        <v>2</v>
      </c>
      <c r="M8" s="32">
        <v>45828</v>
      </c>
      <c r="N8" s="32">
        <v>45836</v>
      </c>
      <c r="O8" s="31">
        <v>8</v>
      </c>
      <c r="Q8" s="4">
        <f>SUM(O7:O66)</f>
        <v>336</v>
      </c>
    </row>
    <row r="9" spans="2:17">
      <c r="B9" s="1">
        <v>3</v>
      </c>
      <c r="C9" s="23">
        <v>45638</v>
      </c>
      <c r="D9" s="23">
        <v>45659</v>
      </c>
      <c r="E9" s="24">
        <f t="shared" si="0"/>
        <v>21</v>
      </c>
      <c r="L9" s="31">
        <v>3</v>
      </c>
      <c r="M9" s="32">
        <v>45828</v>
      </c>
      <c r="N9" s="32">
        <v>45837</v>
      </c>
      <c r="O9" s="31">
        <v>9</v>
      </c>
    </row>
    <row r="10" spans="2:17">
      <c r="B10" s="1">
        <v>4</v>
      </c>
      <c r="C10" s="23">
        <v>45643</v>
      </c>
      <c r="D10" s="23">
        <v>45661</v>
      </c>
      <c r="E10" s="24">
        <f t="shared" si="0"/>
        <v>18</v>
      </c>
      <c r="G10" s="22" t="s">
        <v>9</v>
      </c>
      <c r="L10" s="31">
        <v>4</v>
      </c>
      <c r="M10" s="32">
        <v>45828</v>
      </c>
      <c r="N10" s="32">
        <v>45841</v>
      </c>
      <c r="O10" s="31">
        <v>13</v>
      </c>
      <c r="Q10" s="22" t="s">
        <v>9</v>
      </c>
    </row>
    <row r="11" spans="2:17">
      <c r="B11" s="1">
        <v>5</v>
      </c>
      <c r="C11" s="23">
        <v>45644</v>
      </c>
      <c r="D11" s="23">
        <v>45663</v>
      </c>
      <c r="E11" s="24">
        <f t="shared" si="0"/>
        <v>19</v>
      </c>
      <c r="G11" s="4">
        <f>AVERAGE(E7:E66)</f>
        <v>17.899999999999999</v>
      </c>
      <c r="L11" s="31">
        <v>5</v>
      </c>
      <c r="M11" s="32">
        <v>45829</v>
      </c>
      <c r="N11" s="32">
        <v>45841</v>
      </c>
      <c r="O11" s="31">
        <v>12</v>
      </c>
      <c r="Q11" s="4">
        <f>AVERAGE(O7:O66)</f>
        <v>12</v>
      </c>
    </row>
    <row r="12" spans="2:17">
      <c r="B12" s="1">
        <v>6</v>
      </c>
      <c r="C12" s="23">
        <v>45677</v>
      </c>
      <c r="D12" s="23">
        <v>45691</v>
      </c>
      <c r="E12" s="24">
        <f t="shared" si="0"/>
        <v>14</v>
      </c>
      <c r="L12" s="31">
        <v>6</v>
      </c>
      <c r="M12" s="32">
        <v>45830</v>
      </c>
      <c r="N12" s="32">
        <v>45843</v>
      </c>
      <c r="O12" s="31">
        <v>13</v>
      </c>
    </row>
    <row r="13" spans="2:17">
      <c r="B13" s="1">
        <v>7</v>
      </c>
      <c r="C13" s="23">
        <v>45678</v>
      </c>
      <c r="D13" s="23">
        <v>45698</v>
      </c>
      <c r="E13" s="24">
        <f t="shared" si="0"/>
        <v>20</v>
      </c>
      <c r="G13" s="22" t="s">
        <v>5</v>
      </c>
      <c r="L13" s="31">
        <v>7</v>
      </c>
      <c r="M13" s="32">
        <v>45830</v>
      </c>
      <c r="N13" s="32">
        <v>45839</v>
      </c>
      <c r="O13" s="31">
        <v>9</v>
      </c>
      <c r="Q13" s="22" t="s">
        <v>5</v>
      </c>
    </row>
    <row r="14" spans="2:17">
      <c r="B14" s="1">
        <v>8</v>
      </c>
      <c r="C14" s="23">
        <v>45678</v>
      </c>
      <c r="D14" s="23">
        <v>45695</v>
      </c>
      <c r="E14" s="24">
        <f t="shared" si="0"/>
        <v>17</v>
      </c>
      <c r="G14" s="4">
        <f>_xlfn.STDEV.S(E7:E66)</f>
        <v>3.6809173506577006</v>
      </c>
      <c r="L14" s="31">
        <v>8</v>
      </c>
      <c r="M14" s="32">
        <v>45831</v>
      </c>
      <c r="N14" s="32">
        <v>45845</v>
      </c>
      <c r="O14" s="31">
        <v>14</v>
      </c>
      <c r="Q14" s="4">
        <f>_xlfn.STDEV.S(O7:O66)</f>
        <v>2.1430335024428788</v>
      </c>
    </row>
    <row r="15" spans="2:17">
      <c r="B15" s="1">
        <v>9</v>
      </c>
      <c r="C15" s="23">
        <v>45678</v>
      </c>
      <c r="D15" s="23">
        <v>45690</v>
      </c>
      <c r="E15" s="24">
        <f t="shared" si="0"/>
        <v>12</v>
      </c>
      <c r="L15" s="31">
        <v>9</v>
      </c>
      <c r="M15" s="32">
        <v>45831</v>
      </c>
      <c r="N15" s="32">
        <v>45847</v>
      </c>
      <c r="O15" s="31">
        <v>16</v>
      </c>
    </row>
    <row r="16" spans="2:17">
      <c r="B16" s="1">
        <v>10</v>
      </c>
      <c r="C16" s="23">
        <v>45678</v>
      </c>
      <c r="D16" s="23">
        <v>45697</v>
      </c>
      <c r="E16" s="24">
        <f t="shared" si="0"/>
        <v>19</v>
      </c>
      <c r="L16" s="31">
        <v>10</v>
      </c>
      <c r="M16" s="32">
        <v>45831</v>
      </c>
      <c r="N16" s="32">
        <v>45846</v>
      </c>
      <c r="O16" s="31">
        <v>15</v>
      </c>
    </row>
    <row r="17" spans="2:15">
      <c r="B17" s="1">
        <v>11</v>
      </c>
      <c r="C17" s="23">
        <v>45678</v>
      </c>
      <c r="D17" s="23">
        <v>45693</v>
      </c>
      <c r="E17" s="24">
        <f t="shared" si="0"/>
        <v>15</v>
      </c>
      <c r="L17" s="31">
        <v>11</v>
      </c>
      <c r="M17" s="32">
        <v>45832</v>
      </c>
      <c r="N17" s="32">
        <v>45845</v>
      </c>
      <c r="O17" s="31">
        <v>13</v>
      </c>
    </row>
    <row r="18" spans="2:15">
      <c r="B18" s="1">
        <v>12</v>
      </c>
      <c r="C18" s="23">
        <v>45678</v>
      </c>
      <c r="D18" s="23">
        <v>45699</v>
      </c>
      <c r="E18" s="24">
        <f t="shared" si="0"/>
        <v>21</v>
      </c>
      <c r="L18" s="31">
        <v>12</v>
      </c>
      <c r="M18" s="32">
        <v>45834</v>
      </c>
      <c r="N18" s="32">
        <v>45845</v>
      </c>
      <c r="O18" s="31">
        <v>11</v>
      </c>
    </row>
    <row r="19" spans="2:15">
      <c r="B19" s="1">
        <v>13</v>
      </c>
      <c r="C19" s="23">
        <v>45678</v>
      </c>
      <c r="D19" s="23">
        <v>45693</v>
      </c>
      <c r="E19" s="24">
        <f t="shared" si="0"/>
        <v>15</v>
      </c>
      <c r="L19" s="31">
        <v>13</v>
      </c>
      <c r="M19" s="32">
        <v>45834</v>
      </c>
      <c r="N19" s="32">
        <v>45849</v>
      </c>
      <c r="O19" s="31">
        <v>15</v>
      </c>
    </row>
    <row r="20" spans="2:15">
      <c r="B20" s="1">
        <v>14</v>
      </c>
      <c r="C20" s="23">
        <v>45678</v>
      </c>
      <c r="D20" s="23">
        <v>45700</v>
      </c>
      <c r="E20" s="24">
        <f t="shared" si="0"/>
        <v>22</v>
      </c>
      <c r="L20" s="31">
        <v>14</v>
      </c>
      <c r="M20" s="32">
        <v>45835</v>
      </c>
      <c r="N20" s="32">
        <v>45848</v>
      </c>
      <c r="O20" s="31">
        <v>13</v>
      </c>
    </row>
    <row r="21" spans="2:15">
      <c r="B21" s="1">
        <v>15</v>
      </c>
      <c r="C21" s="23">
        <v>45678</v>
      </c>
      <c r="D21" s="23">
        <v>45697</v>
      </c>
      <c r="E21" s="24">
        <f t="shared" si="0"/>
        <v>19</v>
      </c>
      <c r="L21" s="31">
        <v>15</v>
      </c>
      <c r="M21" s="32">
        <v>45835</v>
      </c>
      <c r="N21" s="32">
        <v>45845</v>
      </c>
      <c r="O21" s="31">
        <v>10</v>
      </c>
    </row>
    <row r="22" spans="2:15">
      <c r="B22" s="1">
        <v>16</v>
      </c>
      <c r="C22" s="23">
        <v>45681</v>
      </c>
      <c r="D22" s="23">
        <v>45695</v>
      </c>
      <c r="E22" s="24">
        <f t="shared" si="0"/>
        <v>14</v>
      </c>
      <c r="L22" s="31">
        <v>16</v>
      </c>
      <c r="M22" s="32">
        <v>45835</v>
      </c>
      <c r="N22" s="32">
        <v>45844</v>
      </c>
      <c r="O22" s="31">
        <v>9</v>
      </c>
    </row>
    <row r="23" spans="2:15">
      <c r="B23" s="1">
        <v>17</v>
      </c>
      <c r="C23" s="23">
        <v>45693</v>
      </c>
      <c r="D23" s="23">
        <v>45716</v>
      </c>
      <c r="E23" s="24">
        <f t="shared" si="0"/>
        <v>23</v>
      </c>
      <c r="L23" s="31">
        <v>17</v>
      </c>
      <c r="M23" s="32">
        <v>45836</v>
      </c>
      <c r="N23" s="32">
        <v>45850</v>
      </c>
      <c r="O23" s="31">
        <v>14</v>
      </c>
    </row>
    <row r="24" spans="2:15">
      <c r="B24" s="1">
        <v>18</v>
      </c>
      <c r="C24" s="23">
        <v>45693</v>
      </c>
      <c r="D24" s="23">
        <v>45707</v>
      </c>
      <c r="E24" s="24">
        <f t="shared" si="0"/>
        <v>14</v>
      </c>
      <c r="L24" s="31">
        <v>18</v>
      </c>
      <c r="M24" s="32">
        <v>45836</v>
      </c>
      <c r="N24" s="32">
        <v>45846</v>
      </c>
      <c r="O24" s="31">
        <v>10</v>
      </c>
    </row>
    <row r="25" spans="2:15">
      <c r="B25" s="1">
        <v>19</v>
      </c>
      <c r="C25" s="23">
        <v>45693</v>
      </c>
      <c r="D25" s="23">
        <v>45712</v>
      </c>
      <c r="E25" s="24">
        <f t="shared" si="0"/>
        <v>19</v>
      </c>
      <c r="L25" s="31">
        <v>19</v>
      </c>
      <c r="M25" s="32">
        <v>45839</v>
      </c>
      <c r="N25" s="32">
        <v>45855</v>
      </c>
      <c r="O25" s="31">
        <v>16</v>
      </c>
    </row>
    <row r="26" spans="2:15">
      <c r="B26" s="1">
        <v>20</v>
      </c>
      <c r="C26" s="23">
        <v>45693</v>
      </c>
      <c r="D26" s="23">
        <v>45709</v>
      </c>
      <c r="E26" s="24">
        <f t="shared" si="0"/>
        <v>16</v>
      </c>
      <c r="L26" s="31">
        <v>20</v>
      </c>
      <c r="M26" s="32">
        <v>45841</v>
      </c>
      <c r="N26" s="32">
        <v>45852</v>
      </c>
      <c r="O26" s="31">
        <v>11</v>
      </c>
    </row>
    <row r="27" spans="2:15">
      <c r="B27" s="1">
        <v>21</v>
      </c>
      <c r="C27" s="23">
        <v>45693</v>
      </c>
      <c r="D27" s="23">
        <v>45715</v>
      </c>
      <c r="E27" s="24">
        <f t="shared" si="0"/>
        <v>22</v>
      </c>
      <c r="L27" s="31">
        <v>21</v>
      </c>
      <c r="M27" s="32">
        <v>45841</v>
      </c>
      <c r="N27" s="32">
        <v>45853</v>
      </c>
      <c r="O27" s="31">
        <v>12</v>
      </c>
    </row>
    <row r="28" spans="2:15">
      <c r="B28" s="1">
        <v>22</v>
      </c>
      <c r="C28" s="23">
        <v>45694</v>
      </c>
      <c r="D28" s="23">
        <v>45718</v>
      </c>
      <c r="E28" s="24">
        <f t="shared" si="0"/>
        <v>24</v>
      </c>
      <c r="L28" s="31">
        <v>22</v>
      </c>
      <c r="M28" s="32">
        <v>45842</v>
      </c>
      <c r="N28" s="32">
        <v>45853</v>
      </c>
      <c r="O28" s="31">
        <v>11</v>
      </c>
    </row>
    <row r="29" spans="2:15">
      <c r="B29" s="1">
        <v>23</v>
      </c>
      <c r="C29" s="23">
        <v>45694</v>
      </c>
      <c r="D29" s="23">
        <v>45710</v>
      </c>
      <c r="E29" s="24">
        <f t="shared" si="0"/>
        <v>16</v>
      </c>
      <c r="L29" s="31">
        <v>23</v>
      </c>
      <c r="M29" s="32">
        <v>45844</v>
      </c>
      <c r="N29" s="32">
        <v>45857</v>
      </c>
      <c r="O29" s="31">
        <v>13</v>
      </c>
    </row>
    <row r="30" spans="2:15">
      <c r="B30" s="1">
        <v>24</v>
      </c>
      <c r="C30" s="23">
        <v>45694</v>
      </c>
      <c r="D30" s="23">
        <v>45708</v>
      </c>
      <c r="E30" s="24">
        <f t="shared" si="0"/>
        <v>14</v>
      </c>
      <c r="L30" s="31">
        <v>24</v>
      </c>
      <c r="M30" s="32">
        <v>45845</v>
      </c>
      <c r="N30" s="32">
        <v>45856</v>
      </c>
      <c r="O30" s="31">
        <v>11</v>
      </c>
    </row>
    <row r="31" spans="2:15">
      <c r="B31" s="1">
        <v>25</v>
      </c>
      <c r="C31" s="23">
        <v>45694</v>
      </c>
      <c r="D31" s="23">
        <v>45716</v>
      </c>
      <c r="E31" s="24">
        <f t="shared" si="0"/>
        <v>22</v>
      </c>
      <c r="L31" s="31">
        <v>25</v>
      </c>
      <c r="M31" s="32">
        <v>45845</v>
      </c>
      <c r="N31" s="32">
        <v>45857</v>
      </c>
      <c r="O31" s="31">
        <v>12</v>
      </c>
    </row>
    <row r="32" spans="2:15">
      <c r="B32" s="1">
        <v>26</v>
      </c>
      <c r="C32" s="23">
        <v>45694</v>
      </c>
      <c r="D32" s="23">
        <v>45713</v>
      </c>
      <c r="E32" s="24">
        <f t="shared" si="0"/>
        <v>19</v>
      </c>
      <c r="L32" s="31">
        <v>26</v>
      </c>
      <c r="M32" s="32">
        <v>45846</v>
      </c>
      <c r="N32" s="32">
        <v>45857</v>
      </c>
      <c r="O32" s="31">
        <v>11</v>
      </c>
    </row>
    <row r="33" spans="2:15">
      <c r="B33" s="1">
        <v>27</v>
      </c>
      <c r="C33" s="23">
        <v>45694</v>
      </c>
      <c r="D33" s="23">
        <v>45718</v>
      </c>
      <c r="E33" s="24">
        <f t="shared" si="0"/>
        <v>24</v>
      </c>
      <c r="L33" s="31">
        <v>27</v>
      </c>
      <c r="M33" s="32">
        <v>45846</v>
      </c>
      <c r="N33" s="32">
        <v>45858</v>
      </c>
      <c r="O33" s="31">
        <v>12</v>
      </c>
    </row>
    <row r="34" spans="2:15">
      <c r="B34" s="1">
        <v>28</v>
      </c>
      <c r="C34" s="23">
        <v>45694</v>
      </c>
      <c r="D34" s="23">
        <v>45709</v>
      </c>
      <c r="E34" s="24">
        <f t="shared" si="0"/>
        <v>15</v>
      </c>
      <c r="L34" s="31">
        <v>28</v>
      </c>
      <c r="M34" s="32">
        <v>45847</v>
      </c>
      <c r="N34" s="32">
        <v>45857</v>
      </c>
      <c r="O34" s="31">
        <v>10</v>
      </c>
    </row>
    <row r="35" spans="2:15">
      <c r="B35" s="1">
        <v>29</v>
      </c>
      <c r="C35" s="23">
        <v>45694</v>
      </c>
      <c r="D35" s="23">
        <v>45715</v>
      </c>
      <c r="E35" s="24">
        <f t="shared" si="0"/>
        <v>21</v>
      </c>
    </row>
    <row r="36" spans="2:15">
      <c r="B36" s="1">
        <v>30</v>
      </c>
      <c r="C36" s="23">
        <v>45694</v>
      </c>
      <c r="D36" s="23">
        <v>45710</v>
      </c>
      <c r="E36" s="24">
        <f t="shared" si="0"/>
        <v>16</v>
      </c>
    </row>
    <row r="37" spans="2:15">
      <c r="B37" s="1">
        <v>31</v>
      </c>
      <c r="C37" s="23">
        <v>45699</v>
      </c>
      <c r="D37" s="23">
        <v>45717</v>
      </c>
      <c r="E37" s="24">
        <f t="shared" si="0"/>
        <v>18</v>
      </c>
    </row>
    <row r="38" spans="2:15">
      <c r="B38" s="1">
        <v>32</v>
      </c>
      <c r="C38" s="23">
        <v>45701</v>
      </c>
      <c r="D38" s="23">
        <v>45715</v>
      </c>
      <c r="E38" s="24">
        <f t="shared" si="0"/>
        <v>14</v>
      </c>
    </row>
    <row r="39" spans="2:15">
      <c r="B39" s="1">
        <v>33</v>
      </c>
      <c r="C39" s="23">
        <v>45701</v>
      </c>
      <c r="D39" s="23">
        <v>45720</v>
      </c>
      <c r="E39" s="24">
        <f t="shared" si="0"/>
        <v>19</v>
      </c>
    </row>
    <row r="40" spans="2:15">
      <c r="B40" s="1">
        <v>34</v>
      </c>
      <c r="C40" s="23">
        <v>45705</v>
      </c>
      <c r="D40" s="23">
        <v>45722</v>
      </c>
      <c r="E40" s="24">
        <f t="shared" si="0"/>
        <v>17</v>
      </c>
    </row>
    <row r="41" spans="2:15">
      <c r="B41" s="1">
        <v>35</v>
      </c>
      <c r="C41" s="23">
        <v>45705</v>
      </c>
      <c r="D41" s="23">
        <v>45717</v>
      </c>
      <c r="E41" s="24">
        <f t="shared" si="0"/>
        <v>12</v>
      </c>
    </row>
    <row r="42" spans="2:15">
      <c r="B42" s="1">
        <v>36</v>
      </c>
      <c r="C42" s="23">
        <v>45712</v>
      </c>
      <c r="D42" s="23">
        <v>45726</v>
      </c>
      <c r="E42" s="24">
        <f t="shared" si="0"/>
        <v>14</v>
      </c>
    </row>
    <row r="43" spans="2:15">
      <c r="B43" s="1">
        <v>37</v>
      </c>
      <c r="C43" s="23">
        <v>45714</v>
      </c>
      <c r="D43" s="23">
        <v>45731</v>
      </c>
      <c r="E43" s="24">
        <f t="shared" si="0"/>
        <v>17</v>
      </c>
    </row>
    <row r="44" spans="2:15">
      <c r="B44" s="1">
        <v>38</v>
      </c>
      <c r="C44" s="23">
        <v>45714</v>
      </c>
      <c r="D44" s="23">
        <v>45727</v>
      </c>
      <c r="E44" s="24">
        <f t="shared" si="0"/>
        <v>13</v>
      </c>
    </row>
    <row r="45" spans="2:15">
      <c r="B45" s="1">
        <v>39</v>
      </c>
      <c r="C45" s="23">
        <v>45721</v>
      </c>
      <c r="D45" s="23">
        <v>45745</v>
      </c>
      <c r="E45" s="24">
        <f t="shared" si="0"/>
        <v>24</v>
      </c>
    </row>
    <row r="46" spans="2:15">
      <c r="B46" s="1">
        <v>40</v>
      </c>
      <c r="C46" s="23">
        <v>45721</v>
      </c>
      <c r="D46" s="23">
        <v>45739</v>
      </c>
      <c r="E46" s="24">
        <f t="shared" si="0"/>
        <v>18</v>
      </c>
    </row>
    <row r="47" spans="2:15">
      <c r="B47" s="1">
        <v>41</v>
      </c>
      <c r="C47" s="23">
        <v>45721</v>
      </c>
      <c r="D47" s="23">
        <v>45738</v>
      </c>
      <c r="E47" s="24">
        <f t="shared" si="0"/>
        <v>17</v>
      </c>
    </row>
    <row r="48" spans="2:15">
      <c r="B48" s="1">
        <v>42</v>
      </c>
      <c r="C48" s="23">
        <v>45721</v>
      </c>
      <c r="D48" s="23">
        <v>45744</v>
      </c>
      <c r="E48" s="24">
        <f t="shared" si="0"/>
        <v>23</v>
      </c>
    </row>
    <row r="49" spans="2:5">
      <c r="B49" s="1">
        <v>43</v>
      </c>
      <c r="C49" s="23">
        <v>45723</v>
      </c>
      <c r="D49" s="23">
        <v>45736</v>
      </c>
      <c r="E49" s="24">
        <f t="shared" si="0"/>
        <v>13</v>
      </c>
    </row>
    <row r="50" spans="2:5">
      <c r="B50" s="1">
        <v>44</v>
      </c>
      <c r="C50" s="23">
        <v>45748</v>
      </c>
      <c r="D50" s="23">
        <v>45767</v>
      </c>
      <c r="E50" s="24">
        <f t="shared" si="0"/>
        <v>19</v>
      </c>
    </row>
    <row r="51" spans="2:5">
      <c r="B51" s="1">
        <v>45</v>
      </c>
      <c r="C51" s="23">
        <v>45749</v>
      </c>
      <c r="D51" s="23">
        <v>45774</v>
      </c>
      <c r="E51" s="24">
        <f t="shared" si="0"/>
        <v>25</v>
      </c>
    </row>
    <row r="52" spans="2:5">
      <c r="B52" s="1">
        <v>46</v>
      </c>
      <c r="C52" s="23">
        <v>45749</v>
      </c>
      <c r="D52" s="23">
        <v>45763</v>
      </c>
      <c r="E52" s="24">
        <f t="shared" si="0"/>
        <v>14</v>
      </c>
    </row>
    <row r="53" spans="2:5">
      <c r="B53" s="1">
        <v>47</v>
      </c>
      <c r="C53" s="23">
        <v>45749</v>
      </c>
      <c r="D53" s="23">
        <v>45770</v>
      </c>
      <c r="E53" s="24">
        <f t="shared" si="0"/>
        <v>21</v>
      </c>
    </row>
    <row r="54" spans="2:5">
      <c r="B54" s="1">
        <v>48</v>
      </c>
      <c r="C54" s="23">
        <v>45749</v>
      </c>
      <c r="D54" s="23">
        <v>45764</v>
      </c>
      <c r="E54" s="24">
        <f t="shared" si="0"/>
        <v>15</v>
      </c>
    </row>
    <row r="55" spans="2:5">
      <c r="B55" s="1">
        <v>49</v>
      </c>
      <c r="C55" s="23">
        <v>45754</v>
      </c>
      <c r="D55" s="23">
        <v>45775</v>
      </c>
      <c r="E55" s="24">
        <f t="shared" si="0"/>
        <v>21</v>
      </c>
    </row>
    <row r="56" spans="2:5">
      <c r="B56" s="1">
        <v>50</v>
      </c>
      <c r="C56" s="23">
        <v>45754</v>
      </c>
      <c r="D56" s="23">
        <v>45768</v>
      </c>
      <c r="E56" s="24">
        <f t="shared" si="0"/>
        <v>14</v>
      </c>
    </row>
    <row r="57" spans="2:5">
      <c r="B57" s="1">
        <v>51</v>
      </c>
      <c r="C57" s="23">
        <v>45750</v>
      </c>
      <c r="D57" s="23">
        <v>45773</v>
      </c>
      <c r="E57" s="24">
        <f t="shared" si="0"/>
        <v>23</v>
      </c>
    </row>
    <row r="58" spans="2:5">
      <c r="B58" s="1">
        <v>52</v>
      </c>
      <c r="C58" s="23">
        <v>45752</v>
      </c>
      <c r="D58" s="23">
        <v>45770</v>
      </c>
      <c r="E58" s="24">
        <f t="shared" si="0"/>
        <v>18</v>
      </c>
    </row>
    <row r="59" spans="2:5">
      <c r="B59" s="1">
        <v>53</v>
      </c>
      <c r="C59" s="23">
        <v>45752</v>
      </c>
      <c r="D59" s="23">
        <v>45768</v>
      </c>
      <c r="E59" s="24">
        <f t="shared" si="0"/>
        <v>16</v>
      </c>
    </row>
    <row r="60" spans="2:5">
      <c r="B60" s="1">
        <v>54</v>
      </c>
      <c r="C60" s="23">
        <v>45756</v>
      </c>
      <c r="D60" s="23">
        <v>45782</v>
      </c>
      <c r="E60" s="24">
        <f t="shared" si="0"/>
        <v>26</v>
      </c>
    </row>
    <row r="61" spans="2:5">
      <c r="B61" s="1">
        <v>55</v>
      </c>
      <c r="C61" s="23">
        <v>45756</v>
      </c>
      <c r="D61" s="23">
        <v>45769</v>
      </c>
      <c r="E61" s="24">
        <f t="shared" si="0"/>
        <v>13</v>
      </c>
    </row>
    <row r="62" spans="2:5">
      <c r="B62" s="1">
        <v>56</v>
      </c>
      <c r="C62" s="23">
        <v>45757</v>
      </c>
      <c r="D62" s="23">
        <v>45774</v>
      </c>
      <c r="E62" s="24">
        <f t="shared" si="0"/>
        <v>17</v>
      </c>
    </row>
    <row r="63" spans="2:5">
      <c r="B63" s="1">
        <v>57</v>
      </c>
      <c r="C63" s="23">
        <v>45769</v>
      </c>
      <c r="D63" s="23">
        <v>45788</v>
      </c>
      <c r="E63" s="24">
        <f t="shared" si="0"/>
        <v>19</v>
      </c>
    </row>
    <row r="64" spans="2:5">
      <c r="B64" s="1">
        <v>58</v>
      </c>
      <c r="C64" s="23">
        <v>45769</v>
      </c>
      <c r="D64" s="23">
        <v>45785</v>
      </c>
      <c r="E64" s="24">
        <f t="shared" si="0"/>
        <v>16</v>
      </c>
    </row>
    <row r="65" spans="2:5">
      <c r="B65" s="1">
        <v>59</v>
      </c>
      <c r="C65" s="23">
        <v>45769</v>
      </c>
      <c r="D65" s="23">
        <v>45792</v>
      </c>
      <c r="E65" s="24">
        <f t="shared" si="0"/>
        <v>23</v>
      </c>
    </row>
    <row r="66" spans="2:5">
      <c r="B66" s="1">
        <v>60</v>
      </c>
      <c r="C66" s="23">
        <v>45769</v>
      </c>
      <c r="D66" s="23">
        <v>45784</v>
      </c>
      <c r="E66" s="24">
        <f t="shared" si="0"/>
        <v>15</v>
      </c>
    </row>
    <row r="67" spans="2:5">
      <c r="B67" s="6">
        <v>61</v>
      </c>
      <c r="C67" s="5">
        <v>45769</v>
      </c>
      <c r="D67" s="5">
        <v>45791</v>
      </c>
      <c r="E67" s="24">
        <f t="shared" si="0"/>
        <v>22</v>
      </c>
    </row>
  </sheetData>
  <sortState xmlns:xlrd2="http://schemas.microsoft.com/office/spreadsheetml/2017/richdata2" ref="L7:O34">
    <sortCondition ref="M6:M34"/>
  </sortState>
  <mergeCells count="2">
    <mergeCell ref="B3:G3"/>
    <mergeCell ref="L3:Q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BA59A-9DCC-46DC-A2E5-4BB6B3E48B20}">
  <dimension ref="B2:Q175"/>
  <sheetViews>
    <sheetView tabSelected="1" workbookViewId="0">
      <selection activeCell="N109" sqref="N109"/>
    </sheetView>
  </sheetViews>
  <sheetFormatPr baseColWidth="10" defaultRowHeight="14.4"/>
  <cols>
    <col min="2" max="2" width="22.109375" customWidth="1"/>
    <col min="3" max="3" width="42.21875" customWidth="1"/>
    <col min="4" max="4" width="20.88671875" customWidth="1"/>
    <col min="5" max="5" width="22.109375" customWidth="1"/>
    <col min="12" max="12" width="35.109375" bestFit="1" customWidth="1"/>
    <col min="13" max="13" width="38.77734375" customWidth="1"/>
    <col min="14" max="14" width="20.109375" customWidth="1"/>
  </cols>
  <sheetData>
    <row r="2" spans="2:17" ht="13.8" customHeight="1" thickBot="1"/>
    <row r="3" spans="2:17" ht="15" thickBot="1">
      <c r="B3" s="28" t="s">
        <v>87</v>
      </c>
      <c r="C3" s="29"/>
      <c r="D3" s="29"/>
      <c r="E3" s="29"/>
      <c r="F3" s="29"/>
      <c r="G3" s="30"/>
      <c r="L3" s="28" t="s">
        <v>92</v>
      </c>
      <c r="M3" s="29"/>
      <c r="N3" s="29"/>
      <c r="O3" s="29"/>
      <c r="P3" s="29"/>
      <c r="Q3" s="30"/>
    </row>
    <row r="4" spans="2:17" ht="34.799999999999997" customHeight="1"/>
    <row r="5" spans="2:17" ht="16.2" customHeight="1"/>
    <row r="6" spans="2:17" ht="15.6">
      <c r="B6" s="56" t="s">
        <v>80</v>
      </c>
      <c r="C6" s="56" t="s">
        <v>81</v>
      </c>
      <c r="D6" s="56"/>
      <c r="E6" s="56"/>
      <c r="F6" s="56"/>
      <c r="L6" s="47" t="s">
        <v>80</v>
      </c>
      <c r="M6" s="47" t="s">
        <v>81</v>
      </c>
      <c r="N6" s="47"/>
      <c r="O6" s="47"/>
      <c r="P6" s="47"/>
    </row>
    <row r="7" spans="2:17" ht="15.6">
      <c r="B7" s="56"/>
      <c r="C7" s="57" t="s">
        <v>82</v>
      </c>
      <c r="D7" s="57" t="s">
        <v>83</v>
      </c>
      <c r="E7" s="57" t="s">
        <v>84</v>
      </c>
      <c r="F7" s="57" t="s">
        <v>35</v>
      </c>
      <c r="L7" s="47"/>
      <c r="M7" s="48" t="s">
        <v>82</v>
      </c>
      <c r="N7" s="48" t="s">
        <v>83</v>
      </c>
      <c r="O7" s="48" t="s">
        <v>84</v>
      </c>
      <c r="P7" s="48" t="s">
        <v>35</v>
      </c>
    </row>
    <row r="8" spans="2:17" ht="62.4">
      <c r="B8" s="48" t="s">
        <v>85</v>
      </c>
      <c r="C8" s="48">
        <f>COUNTIF($D$12:$D$158,C7)</f>
        <v>60</v>
      </c>
      <c r="D8" s="48">
        <f>COUNTIF($D$12:$D$158,D7)</f>
        <v>18</v>
      </c>
      <c r="E8" s="48">
        <f>COUNTIF($D$12:$D$158,E7)</f>
        <v>69</v>
      </c>
      <c r="F8" s="48">
        <f>SUM(C8:E8)</f>
        <v>147</v>
      </c>
      <c r="L8" s="39" t="s">
        <v>85</v>
      </c>
      <c r="M8" s="48">
        <f>COUNTIF($N$12:$N$95,M7)</f>
        <v>50</v>
      </c>
      <c r="N8" s="48">
        <f t="shared" ref="N8:O8" si="0">COUNTIF($N$12:$N$95,N7)</f>
        <v>10</v>
      </c>
      <c r="O8" s="48">
        <f>COUNTIF($N$12:$N$95,O7)</f>
        <v>24</v>
      </c>
      <c r="P8" s="48">
        <f>SUM(M8:O8)</f>
        <v>84</v>
      </c>
    </row>
    <row r="9" spans="2:17" ht="46.8">
      <c r="B9" s="48" t="s">
        <v>86</v>
      </c>
      <c r="C9" s="49">
        <f>C8/F8</f>
        <v>0.40816326530612246</v>
      </c>
      <c r="D9" s="49">
        <f>D8/$F$8</f>
        <v>0.12244897959183673</v>
      </c>
      <c r="E9" s="49">
        <f>E8/$F$8</f>
        <v>0.46938775510204084</v>
      </c>
      <c r="F9" s="50"/>
      <c r="L9" s="39" t="s">
        <v>86</v>
      </c>
      <c r="M9" s="60">
        <f>M8/P8</f>
        <v>0.59523809523809523</v>
      </c>
      <c r="N9" s="60">
        <f>N8/P8</f>
        <v>0.11904761904761904</v>
      </c>
      <c r="O9" s="60">
        <f>O8/P8</f>
        <v>0.2857142857142857</v>
      </c>
      <c r="P9" s="49">
        <v>1</v>
      </c>
    </row>
    <row r="11" spans="2:17" ht="26.4">
      <c r="B11" s="59" t="s">
        <v>91</v>
      </c>
      <c r="C11" s="59" t="s">
        <v>90</v>
      </c>
      <c r="D11" s="59" t="s">
        <v>81</v>
      </c>
      <c r="L11" s="59" t="s">
        <v>91</v>
      </c>
      <c r="M11" s="59" t="s">
        <v>90</v>
      </c>
      <c r="N11" s="59" t="s">
        <v>81</v>
      </c>
    </row>
    <row r="12" spans="2:17">
      <c r="B12" s="58">
        <v>1</v>
      </c>
      <c r="C12" s="58" t="s">
        <v>88</v>
      </c>
      <c r="D12" s="58" t="s">
        <v>82</v>
      </c>
      <c r="L12" s="58">
        <v>1</v>
      </c>
      <c r="M12" s="58" t="s">
        <v>88</v>
      </c>
      <c r="N12" s="58" t="s">
        <v>82</v>
      </c>
    </row>
    <row r="13" spans="2:17">
      <c r="B13" s="58">
        <v>2</v>
      </c>
      <c r="C13" s="58" t="s">
        <v>89</v>
      </c>
      <c r="D13" s="58" t="s">
        <v>84</v>
      </c>
      <c r="L13" s="58">
        <v>2</v>
      </c>
      <c r="M13" s="58" t="s">
        <v>88</v>
      </c>
      <c r="N13" s="58" t="s">
        <v>82</v>
      </c>
    </row>
    <row r="14" spans="2:17">
      <c r="B14" s="58">
        <v>3</v>
      </c>
      <c r="C14" s="58" t="s">
        <v>89</v>
      </c>
      <c r="D14" s="58" t="s">
        <v>83</v>
      </c>
      <c r="L14" s="58">
        <v>3</v>
      </c>
      <c r="M14" s="58" t="s">
        <v>88</v>
      </c>
      <c r="N14" s="58" t="s">
        <v>83</v>
      </c>
    </row>
    <row r="15" spans="2:17">
      <c r="B15" s="58">
        <v>4</v>
      </c>
      <c r="C15" s="58" t="s">
        <v>88</v>
      </c>
      <c r="D15" s="58" t="s">
        <v>82</v>
      </c>
      <c r="L15" s="58">
        <v>4</v>
      </c>
      <c r="M15" s="58" t="s">
        <v>88</v>
      </c>
      <c r="N15" s="58" t="s">
        <v>84</v>
      </c>
    </row>
    <row r="16" spans="2:17">
      <c r="B16" s="58">
        <v>5</v>
      </c>
      <c r="C16" s="58" t="s">
        <v>88</v>
      </c>
      <c r="D16" s="58" t="s">
        <v>84</v>
      </c>
      <c r="L16" s="58">
        <v>5</v>
      </c>
      <c r="M16" s="58" t="s">
        <v>88</v>
      </c>
      <c r="N16" s="58" t="s">
        <v>82</v>
      </c>
    </row>
    <row r="17" spans="2:14">
      <c r="B17" s="58">
        <v>6</v>
      </c>
      <c r="C17" s="58" t="s">
        <v>89</v>
      </c>
      <c r="D17" s="58" t="s">
        <v>84</v>
      </c>
      <c r="L17" s="58">
        <v>6</v>
      </c>
      <c r="M17" s="58" t="s">
        <v>88</v>
      </c>
      <c r="N17" s="58" t="s">
        <v>84</v>
      </c>
    </row>
    <row r="18" spans="2:14">
      <c r="B18" s="58">
        <v>7</v>
      </c>
      <c r="C18" s="58" t="s">
        <v>88</v>
      </c>
      <c r="D18" s="58" t="s">
        <v>84</v>
      </c>
      <c r="L18" s="58">
        <v>7</v>
      </c>
      <c r="M18" s="58" t="s">
        <v>89</v>
      </c>
      <c r="N18" s="58" t="s">
        <v>84</v>
      </c>
    </row>
    <row r="19" spans="2:14">
      <c r="B19" s="58">
        <v>8</v>
      </c>
      <c r="C19" s="58" t="s">
        <v>89</v>
      </c>
      <c r="D19" s="58" t="s">
        <v>83</v>
      </c>
      <c r="L19" s="58">
        <v>8</v>
      </c>
      <c r="M19" s="58" t="s">
        <v>89</v>
      </c>
      <c r="N19" s="58" t="s">
        <v>82</v>
      </c>
    </row>
    <row r="20" spans="2:14">
      <c r="B20" s="58">
        <v>9</v>
      </c>
      <c r="C20" s="58" t="s">
        <v>88</v>
      </c>
      <c r="D20" s="58" t="s">
        <v>83</v>
      </c>
      <c r="L20" s="58">
        <v>9</v>
      </c>
      <c r="M20" s="58" t="s">
        <v>89</v>
      </c>
      <c r="N20" s="58" t="s">
        <v>82</v>
      </c>
    </row>
    <row r="21" spans="2:14">
      <c r="B21" s="58">
        <v>10</v>
      </c>
      <c r="C21" s="58" t="s">
        <v>89</v>
      </c>
      <c r="D21" s="58" t="s">
        <v>82</v>
      </c>
      <c r="L21" s="58">
        <v>10</v>
      </c>
      <c r="M21" s="58" t="s">
        <v>89</v>
      </c>
      <c r="N21" s="58" t="s">
        <v>84</v>
      </c>
    </row>
    <row r="22" spans="2:14">
      <c r="B22" s="58">
        <v>11</v>
      </c>
      <c r="C22" s="58" t="s">
        <v>88</v>
      </c>
      <c r="D22" s="58" t="s">
        <v>84</v>
      </c>
      <c r="L22" s="58">
        <v>11</v>
      </c>
      <c r="M22" s="58" t="s">
        <v>89</v>
      </c>
      <c r="N22" s="58" t="s">
        <v>84</v>
      </c>
    </row>
    <row r="23" spans="2:14">
      <c r="B23" s="58">
        <v>12</v>
      </c>
      <c r="C23" s="58" t="s">
        <v>88</v>
      </c>
      <c r="D23" s="58" t="s">
        <v>84</v>
      </c>
      <c r="L23" s="58">
        <v>12</v>
      </c>
      <c r="M23" s="58" t="s">
        <v>89</v>
      </c>
      <c r="N23" s="58" t="s">
        <v>82</v>
      </c>
    </row>
    <row r="24" spans="2:14">
      <c r="B24" s="58">
        <v>13</v>
      </c>
      <c r="C24" s="58" t="s">
        <v>89</v>
      </c>
      <c r="D24" s="58" t="s">
        <v>83</v>
      </c>
      <c r="L24" s="58">
        <v>13</v>
      </c>
      <c r="M24" s="58" t="s">
        <v>89</v>
      </c>
      <c r="N24" s="58" t="s">
        <v>82</v>
      </c>
    </row>
    <row r="25" spans="2:14">
      <c r="B25" s="58">
        <v>14</v>
      </c>
      <c r="C25" s="58" t="s">
        <v>88</v>
      </c>
      <c r="D25" s="58" t="s">
        <v>83</v>
      </c>
      <c r="L25" s="58">
        <v>14</v>
      </c>
      <c r="M25" s="58" t="s">
        <v>88</v>
      </c>
      <c r="N25" s="58" t="s">
        <v>82</v>
      </c>
    </row>
    <row r="26" spans="2:14">
      <c r="B26" s="58">
        <v>15</v>
      </c>
      <c r="C26" s="58" t="s">
        <v>88</v>
      </c>
      <c r="D26" s="58" t="s">
        <v>82</v>
      </c>
      <c r="L26" s="58">
        <v>15</v>
      </c>
      <c r="M26" s="58" t="s">
        <v>89</v>
      </c>
      <c r="N26" s="58" t="s">
        <v>84</v>
      </c>
    </row>
    <row r="27" spans="2:14">
      <c r="B27" s="58">
        <v>16</v>
      </c>
      <c r="C27" s="58" t="s">
        <v>88</v>
      </c>
      <c r="D27" s="58" t="s">
        <v>82</v>
      </c>
      <c r="L27" s="58">
        <v>16</v>
      </c>
      <c r="M27" s="58" t="s">
        <v>88</v>
      </c>
      <c r="N27" s="58" t="s">
        <v>82</v>
      </c>
    </row>
    <row r="28" spans="2:14">
      <c r="B28" s="58">
        <v>17</v>
      </c>
      <c r="C28" s="58" t="s">
        <v>88</v>
      </c>
      <c r="D28" s="58" t="s">
        <v>84</v>
      </c>
      <c r="L28" s="58">
        <v>17</v>
      </c>
      <c r="M28" s="58" t="s">
        <v>88</v>
      </c>
      <c r="N28" s="58" t="s">
        <v>82</v>
      </c>
    </row>
    <row r="29" spans="2:14">
      <c r="B29" s="58">
        <v>18</v>
      </c>
      <c r="C29" s="58" t="s">
        <v>88</v>
      </c>
      <c r="D29" s="58" t="s">
        <v>84</v>
      </c>
      <c r="L29" s="58">
        <v>18</v>
      </c>
      <c r="M29" s="58" t="s">
        <v>88</v>
      </c>
      <c r="N29" s="58" t="s">
        <v>82</v>
      </c>
    </row>
    <row r="30" spans="2:14">
      <c r="B30" s="58">
        <v>19</v>
      </c>
      <c r="C30" s="58" t="s">
        <v>88</v>
      </c>
      <c r="D30" s="58" t="s">
        <v>82</v>
      </c>
      <c r="L30" s="58">
        <v>19</v>
      </c>
      <c r="M30" s="58" t="s">
        <v>88</v>
      </c>
      <c r="N30" s="58" t="s">
        <v>84</v>
      </c>
    </row>
    <row r="31" spans="2:14">
      <c r="B31" s="58">
        <v>20</v>
      </c>
      <c r="C31" s="58" t="s">
        <v>89</v>
      </c>
      <c r="D31" s="58" t="s">
        <v>83</v>
      </c>
      <c r="L31" s="58">
        <v>20</v>
      </c>
      <c r="M31" s="58" t="s">
        <v>89</v>
      </c>
      <c r="N31" s="58" t="s">
        <v>82</v>
      </c>
    </row>
    <row r="32" spans="2:14">
      <c r="B32" s="58">
        <v>21</v>
      </c>
      <c r="C32" s="58" t="s">
        <v>89</v>
      </c>
      <c r="D32" s="58" t="s">
        <v>84</v>
      </c>
      <c r="L32" s="58">
        <v>21</v>
      </c>
      <c r="M32" s="58" t="s">
        <v>89</v>
      </c>
      <c r="N32" s="58" t="s">
        <v>83</v>
      </c>
    </row>
    <row r="33" spans="2:14">
      <c r="B33" s="58">
        <v>22</v>
      </c>
      <c r="C33" s="58" t="s">
        <v>89</v>
      </c>
      <c r="D33" s="58" t="s">
        <v>84</v>
      </c>
      <c r="L33" s="58">
        <v>22</v>
      </c>
      <c r="M33" s="58" t="s">
        <v>88</v>
      </c>
      <c r="N33" s="58" t="s">
        <v>84</v>
      </c>
    </row>
    <row r="34" spans="2:14">
      <c r="B34" s="58">
        <v>23</v>
      </c>
      <c r="C34" s="58" t="s">
        <v>89</v>
      </c>
      <c r="D34" s="58" t="s">
        <v>82</v>
      </c>
      <c r="L34" s="58">
        <v>23</v>
      </c>
      <c r="M34" s="58" t="s">
        <v>88</v>
      </c>
      <c r="N34" s="58" t="s">
        <v>82</v>
      </c>
    </row>
    <row r="35" spans="2:14">
      <c r="B35" s="58">
        <v>24</v>
      </c>
      <c r="C35" s="58" t="s">
        <v>88</v>
      </c>
      <c r="D35" s="58" t="s">
        <v>84</v>
      </c>
      <c r="L35" s="58">
        <v>24</v>
      </c>
      <c r="M35" s="58" t="s">
        <v>89</v>
      </c>
      <c r="N35" s="58" t="s">
        <v>83</v>
      </c>
    </row>
    <row r="36" spans="2:14">
      <c r="B36" s="58">
        <v>25</v>
      </c>
      <c r="C36" s="58" t="s">
        <v>89</v>
      </c>
      <c r="D36" s="58" t="s">
        <v>84</v>
      </c>
      <c r="L36" s="58">
        <v>25</v>
      </c>
      <c r="M36" s="58" t="s">
        <v>89</v>
      </c>
      <c r="N36" s="58" t="s">
        <v>83</v>
      </c>
    </row>
    <row r="37" spans="2:14">
      <c r="B37" s="58">
        <v>26</v>
      </c>
      <c r="C37" s="58" t="s">
        <v>88</v>
      </c>
      <c r="D37" s="58" t="s">
        <v>82</v>
      </c>
      <c r="L37" s="58">
        <v>26</v>
      </c>
      <c r="M37" s="58" t="s">
        <v>88</v>
      </c>
      <c r="N37" s="58" t="s">
        <v>84</v>
      </c>
    </row>
    <row r="38" spans="2:14">
      <c r="B38" s="58">
        <v>27</v>
      </c>
      <c r="C38" s="58" t="s">
        <v>89</v>
      </c>
      <c r="D38" s="58" t="s">
        <v>84</v>
      </c>
      <c r="L38" s="58">
        <v>27</v>
      </c>
      <c r="M38" s="58" t="s">
        <v>89</v>
      </c>
      <c r="N38" s="58" t="s">
        <v>84</v>
      </c>
    </row>
    <row r="39" spans="2:14">
      <c r="B39" s="58">
        <v>28</v>
      </c>
      <c r="C39" s="58" t="s">
        <v>89</v>
      </c>
      <c r="D39" s="58" t="s">
        <v>84</v>
      </c>
      <c r="L39" s="58">
        <v>28</v>
      </c>
      <c r="M39" s="58" t="s">
        <v>88</v>
      </c>
      <c r="N39" s="58" t="s">
        <v>82</v>
      </c>
    </row>
    <row r="40" spans="2:14">
      <c r="B40" s="58">
        <v>29</v>
      </c>
      <c r="C40" s="58" t="s">
        <v>88</v>
      </c>
      <c r="D40" s="58" t="s">
        <v>84</v>
      </c>
      <c r="L40" s="58">
        <v>29</v>
      </c>
      <c r="M40" s="58" t="s">
        <v>88</v>
      </c>
      <c r="N40" s="58" t="s">
        <v>82</v>
      </c>
    </row>
    <row r="41" spans="2:14">
      <c r="B41" s="58">
        <v>30</v>
      </c>
      <c r="C41" s="58" t="s">
        <v>88</v>
      </c>
      <c r="D41" s="58" t="s">
        <v>84</v>
      </c>
      <c r="L41" s="58">
        <v>30</v>
      </c>
      <c r="M41" s="58" t="s">
        <v>89</v>
      </c>
      <c r="N41" s="58" t="s">
        <v>83</v>
      </c>
    </row>
    <row r="42" spans="2:14">
      <c r="B42" s="58">
        <v>31</v>
      </c>
      <c r="C42" s="58" t="s">
        <v>88</v>
      </c>
      <c r="D42" s="58" t="s">
        <v>82</v>
      </c>
      <c r="L42" s="58">
        <v>31</v>
      </c>
      <c r="M42" s="58" t="s">
        <v>88</v>
      </c>
      <c r="N42" s="58" t="s">
        <v>84</v>
      </c>
    </row>
    <row r="43" spans="2:14">
      <c r="B43" s="58">
        <v>32</v>
      </c>
      <c r="C43" s="58" t="s">
        <v>88</v>
      </c>
      <c r="D43" s="58" t="s">
        <v>83</v>
      </c>
      <c r="L43" s="58">
        <v>32</v>
      </c>
      <c r="M43" s="58" t="s">
        <v>88</v>
      </c>
      <c r="N43" s="58" t="s">
        <v>82</v>
      </c>
    </row>
    <row r="44" spans="2:14">
      <c r="B44" s="58">
        <v>33</v>
      </c>
      <c r="C44" s="58" t="s">
        <v>89</v>
      </c>
      <c r="D44" s="58" t="s">
        <v>83</v>
      </c>
      <c r="L44" s="58">
        <v>33</v>
      </c>
      <c r="M44" s="58" t="s">
        <v>88</v>
      </c>
      <c r="N44" s="58" t="s">
        <v>84</v>
      </c>
    </row>
    <row r="45" spans="2:14">
      <c r="B45" s="58">
        <v>34</v>
      </c>
      <c r="C45" s="58" t="s">
        <v>88</v>
      </c>
      <c r="D45" s="58" t="s">
        <v>84</v>
      </c>
      <c r="L45" s="58">
        <v>34</v>
      </c>
      <c r="M45" s="58" t="s">
        <v>88</v>
      </c>
      <c r="N45" s="58" t="s">
        <v>82</v>
      </c>
    </row>
    <row r="46" spans="2:14">
      <c r="B46" s="58">
        <v>35</v>
      </c>
      <c r="C46" s="58" t="s">
        <v>88</v>
      </c>
      <c r="D46" s="58" t="s">
        <v>84</v>
      </c>
      <c r="L46" s="58">
        <v>35</v>
      </c>
      <c r="M46" s="58" t="s">
        <v>88</v>
      </c>
      <c r="N46" s="58" t="s">
        <v>84</v>
      </c>
    </row>
    <row r="47" spans="2:14">
      <c r="B47" s="58">
        <v>36</v>
      </c>
      <c r="C47" s="58" t="s">
        <v>88</v>
      </c>
      <c r="D47" s="58" t="s">
        <v>82</v>
      </c>
      <c r="L47" s="58">
        <v>36</v>
      </c>
      <c r="M47" s="58" t="s">
        <v>88</v>
      </c>
      <c r="N47" s="58" t="s">
        <v>82</v>
      </c>
    </row>
    <row r="48" spans="2:14">
      <c r="B48" s="58">
        <v>37</v>
      </c>
      <c r="C48" s="58" t="s">
        <v>88</v>
      </c>
      <c r="D48" s="58" t="s">
        <v>82</v>
      </c>
      <c r="L48" s="58">
        <v>37</v>
      </c>
      <c r="M48" s="58" t="s">
        <v>89</v>
      </c>
      <c r="N48" s="58" t="s">
        <v>83</v>
      </c>
    </row>
    <row r="49" spans="2:14">
      <c r="B49" s="58">
        <v>38</v>
      </c>
      <c r="C49" s="58" t="s">
        <v>89</v>
      </c>
      <c r="D49" s="58" t="s">
        <v>84</v>
      </c>
      <c r="L49" s="58">
        <v>38</v>
      </c>
      <c r="M49" s="58" t="s">
        <v>89</v>
      </c>
      <c r="N49" s="58" t="s">
        <v>82</v>
      </c>
    </row>
    <row r="50" spans="2:14">
      <c r="B50" s="58">
        <v>39</v>
      </c>
      <c r="C50" s="58" t="s">
        <v>88</v>
      </c>
      <c r="D50" s="58" t="s">
        <v>84</v>
      </c>
      <c r="L50" s="58">
        <v>39</v>
      </c>
      <c r="M50" s="58" t="s">
        <v>89</v>
      </c>
      <c r="N50" s="58" t="s">
        <v>84</v>
      </c>
    </row>
    <row r="51" spans="2:14">
      <c r="B51" s="58">
        <v>40</v>
      </c>
      <c r="C51" s="58" t="s">
        <v>88</v>
      </c>
      <c r="D51" s="58" t="s">
        <v>84</v>
      </c>
      <c r="L51" s="58">
        <v>40</v>
      </c>
      <c r="M51" s="58" t="s">
        <v>88</v>
      </c>
      <c r="N51" s="58" t="s">
        <v>82</v>
      </c>
    </row>
    <row r="52" spans="2:14">
      <c r="B52" s="58">
        <v>41</v>
      </c>
      <c r="C52" s="58" t="s">
        <v>88</v>
      </c>
      <c r="D52" s="58" t="s">
        <v>84</v>
      </c>
      <c r="L52" s="58">
        <v>41</v>
      </c>
      <c r="M52" s="58" t="s">
        <v>88</v>
      </c>
      <c r="N52" s="58" t="s">
        <v>82</v>
      </c>
    </row>
    <row r="53" spans="2:14">
      <c r="B53" s="58">
        <v>42</v>
      </c>
      <c r="C53" s="58" t="s">
        <v>89</v>
      </c>
      <c r="D53" s="58" t="s">
        <v>84</v>
      </c>
      <c r="L53" s="58">
        <v>42</v>
      </c>
      <c r="M53" s="58" t="s">
        <v>88</v>
      </c>
      <c r="N53" s="58" t="s">
        <v>84</v>
      </c>
    </row>
    <row r="54" spans="2:14">
      <c r="B54" s="58">
        <v>43</v>
      </c>
      <c r="C54" s="58" t="s">
        <v>88</v>
      </c>
      <c r="D54" s="58" t="s">
        <v>84</v>
      </c>
      <c r="L54" s="58">
        <v>43</v>
      </c>
      <c r="M54" s="58" t="s">
        <v>88</v>
      </c>
      <c r="N54" s="58" t="s">
        <v>82</v>
      </c>
    </row>
    <row r="55" spans="2:14">
      <c r="B55" s="58">
        <v>44</v>
      </c>
      <c r="C55" s="58" t="s">
        <v>89</v>
      </c>
      <c r="D55" s="58" t="s">
        <v>83</v>
      </c>
      <c r="L55" s="58">
        <v>44</v>
      </c>
      <c r="M55" s="58" t="s">
        <v>88</v>
      </c>
      <c r="N55" s="58" t="s">
        <v>82</v>
      </c>
    </row>
    <row r="56" spans="2:14">
      <c r="B56" s="58">
        <v>45</v>
      </c>
      <c r="C56" s="58" t="s">
        <v>88</v>
      </c>
      <c r="D56" s="58" t="s">
        <v>84</v>
      </c>
      <c r="L56" s="58">
        <v>45</v>
      </c>
      <c r="M56" s="58" t="s">
        <v>88</v>
      </c>
      <c r="N56" s="58" t="s">
        <v>84</v>
      </c>
    </row>
    <row r="57" spans="2:14">
      <c r="B57" s="58">
        <v>46</v>
      </c>
      <c r="C57" s="58" t="s">
        <v>88</v>
      </c>
      <c r="D57" s="58" t="s">
        <v>82</v>
      </c>
      <c r="L57" s="58">
        <v>46</v>
      </c>
      <c r="M57" s="58" t="s">
        <v>88</v>
      </c>
      <c r="N57" s="58" t="s">
        <v>84</v>
      </c>
    </row>
    <row r="58" spans="2:14">
      <c r="B58" s="58">
        <v>47</v>
      </c>
      <c r="C58" s="58" t="s">
        <v>88</v>
      </c>
      <c r="D58" s="58" t="s">
        <v>82</v>
      </c>
      <c r="L58" s="58">
        <v>47</v>
      </c>
      <c r="M58" s="58" t="s">
        <v>88</v>
      </c>
      <c r="N58" s="58" t="s">
        <v>82</v>
      </c>
    </row>
    <row r="59" spans="2:14">
      <c r="B59" s="58">
        <v>48</v>
      </c>
      <c r="C59" s="58" t="s">
        <v>88</v>
      </c>
      <c r="D59" s="58" t="s">
        <v>84</v>
      </c>
      <c r="L59" s="58">
        <v>48</v>
      </c>
      <c r="M59" s="58" t="s">
        <v>89</v>
      </c>
      <c r="N59" s="58" t="s">
        <v>84</v>
      </c>
    </row>
    <row r="60" spans="2:14">
      <c r="B60" s="58">
        <v>49</v>
      </c>
      <c r="C60" s="58" t="s">
        <v>89</v>
      </c>
      <c r="D60" s="58" t="s">
        <v>84</v>
      </c>
      <c r="L60" s="58">
        <v>49</v>
      </c>
      <c r="M60" s="58" t="s">
        <v>89</v>
      </c>
      <c r="N60" s="58" t="s">
        <v>82</v>
      </c>
    </row>
    <row r="61" spans="2:14">
      <c r="B61" s="58">
        <v>50</v>
      </c>
      <c r="C61" s="58" t="s">
        <v>88</v>
      </c>
      <c r="D61" s="58" t="s">
        <v>84</v>
      </c>
      <c r="L61" s="58">
        <v>50</v>
      </c>
      <c r="M61" s="58" t="s">
        <v>89</v>
      </c>
      <c r="N61" s="58" t="s">
        <v>82</v>
      </c>
    </row>
    <row r="62" spans="2:14">
      <c r="B62" s="58">
        <v>51</v>
      </c>
      <c r="C62" s="58" t="s">
        <v>88</v>
      </c>
      <c r="D62" s="58" t="s">
        <v>84</v>
      </c>
      <c r="L62" s="58">
        <v>51</v>
      </c>
      <c r="M62" s="58" t="s">
        <v>88</v>
      </c>
      <c r="N62" s="58" t="s">
        <v>82</v>
      </c>
    </row>
    <row r="63" spans="2:14">
      <c r="B63" s="58">
        <v>52</v>
      </c>
      <c r="C63" s="58" t="s">
        <v>88</v>
      </c>
      <c r="D63" s="58" t="s">
        <v>84</v>
      </c>
      <c r="L63" s="58">
        <v>52</v>
      </c>
      <c r="M63" s="58" t="s">
        <v>89</v>
      </c>
      <c r="N63" s="58" t="s">
        <v>84</v>
      </c>
    </row>
    <row r="64" spans="2:14">
      <c r="B64" s="58">
        <v>53</v>
      </c>
      <c r="C64" s="58" t="s">
        <v>89</v>
      </c>
      <c r="D64" s="58" t="s">
        <v>83</v>
      </c>
      <c r="L64" s="58">
        <v>53</v>
      </c>
      <c r="M64" s="58" t="s">
        <v>89</v>
      </c>
      <c r="N64" s="58" t="s">
        <v>82</v>
      </c>
    </row>
    <row r="65" spans="2:14">
      <c r="B65" s="58">
        <v>54</v>
      </c>
      <c r="C65" s="58" t="s">
        <v>88</v>
      </c>
      <c r="D65" s="58" t="s">
        <v>84</v>
      </c>
      <c r="L65" s="58">
        <v>54</v>
      </c>
      <c r="M65" s="58" t="s">
        <v>88</v>
      </c>
      <c r="N65" s="58" t="s">
        <v>82</v>
      </c>
    </row>
    <row r="66" spans="2:14">
      <c r="B66" s="58">
        <v>55</v>
      </c>
      <c r="C66" s="58" t="s">
        <v>89</v>
      </c>
      <c r="D66" s="58" t="s">
        <v>84</v>
      </c>
      <c r="L66" s="58">
        <v>55</v>
      </c>
      <c r="M66" s="58" t="s">
        <v>88</v>
      </c>
      <c r="N66" s="58" t="s">
        <v>82</v>
      </c>
    </row>
    <row r="67" spans="2:14">
      <c r="B67" s="58">
        <v>56</v>
      </c>
      <c r="C67" s="58" t="s">
        <v>88</v>
      </c>
      <c r="D67" s="58" t="s">
        <v>84</v>
      </c>
      <c r="L67" s="58">
        <v>56</v>
      </c>
      <c r="M67" s="58" t="s">
        <v>88</v>
      </c>
      <c r="N67" s="58" t="s">
        <v>82</v>
      </c>
    </row>
    <row r="68" spans="2:14">
      <c r="B68" s="58">
        <v>57</v>
      </c>
      <c r="C68" s="58" t="s">
        <v>89</v>
      </c>
      <c r="D68" s="58" t="s">
        <v>84</v>
      </c>
      <c r="L68" s="58">
        <v>57</v>
      </c>
      <c r="M68" s="58" t="s">
        <v>88</v>
      </c>
      <c r="N68" s="58" t="s">
        <v>82</v>
      </c>
    </row>
    <row r="69" spans="2:14">
      <c r="B69" s="58">
        <v>58</v>
      </c>
      <c r="C69" s="58" t="s">
        <v>88</v>
      </c>
      <c r="D69" s="58" t="s">
        <v>84</v>
      </c>
      <c r="L69" s="58">
        <v>58</v>
      </c>
      <c r="M69" s="58" t="s">
        <v>88</v>
      </c>
      <c r="N69" s="58" t="s">
        <v>82</v>
      </c>
    </row>
    <row r="70" spans="2:14">
      <c r="B70" s="58">
        <v>59</v>
      </c>
      <c r="C70" s="58" t="s">
        <v>88</v>
      </c>
      <c r="D70" s="58" t="s">
        <v>84</v>
      </c>
      <c r="L70" s="58">
        <v>59</v>
      </c>
      <c r="M70" s="58" t="s">
        <v>88</v>
      </c>
      <c r="N70" s="58" t="s">
        <v>82</v>
      </c>
    </row>
    <row r="71" spans="2:14">
      <c r="B71" s="58">
        <v>60</v>
      </c>
      <c r="C71" s="58" t="s">
        <v>88</v>
      </c>
      <c r="D71" s="58" t="s">
        <v>84</v>
      </c>
      <c r="L71" s="58">
        <v>60</v>
      </c>
      <c r="M71" s="58" t="s">
        <v>88</v>
      </c>
      <c r="N71" s="58" t="s">
        <v>82</v>
      </c>
    </row>
    <row r="72" spans="2:14">
      <c r="B72" s="58">
        <v>61</v>
      </c>
      <c r="C72" s="58" t="s">
        <v>88</v>
      </c>
      <c r="D72" s="58" t="s">
        <v>84</v>
      </c>
      <c r="L72" s="58">
        <v>61</v>
      </c>
      <c r="M72" s="58" t="s">
        <v>88</v>
      </c>
      <c r="N72" s="58" t="s">
        <v>83</v>
      </c>
    </row>
    <row r="73" spans="2:14">
      <c r="B73" s="58">
        <v>62</v>
      </c>
      <c r="C73" s="58" t="s">
        <v>88</v>
      </c>
      <c r="D73" s="58" t="s">
        <v>83</v>
      </c>
      <c r="L73" s="58">
        <v>62</v>
      </c>
      <c r="M73" s="58" t="s">
        <v>88</v>
      </c>
      <c r="N73" s="58" t="s">
        <v>82</v>
      </c>
    </row>
    <row r="74" spans="2:14">
      <c r="B74" s="58">
        <v>63</v>
      </c>
      <c r="C74" s="58" t="s">
        <v>89</v>
      </c>
      <c r="D74" s="58" t="s">
        <v>83</v>
      </c>
      <c r="L74" s="58">
        <v>63</v>
      </c>
      <c r="M74" s="58" t="s">
        <v>88</v>
      </c>
      <c r="N74" s="58" t="s">
        <v>82</v>
      </c>
    </row>
    <row r="75" spans="2:14">
      <c r="B75" s="58">
        <v>64</v>
      </c>
      <c r="C75" s="58" t="s">
        <v>88</v>
      </c>
      <c r="D75" s="58" t="s">
        <v>83</v>
      </c>
      <c r="L75" s="58">
        <v>64</v>
      </c>
      <c r="M75" s="58" t="s">
        <v>88</v>
      </c>
      <c r="N75" s="58" t="s">
        <v>84</v>
      </c>
    </row>
    <row r="76" spans="2:14">
      <c r="B76" s="58">
        <v>65</v>
      </c>
      <c r="C76" s="58" t="s">
        <v>89</v>
      </c>
      <c r="D76" s="58" t="s">
        <v>82</v>
      </c>
      <c r="L76" s="58">
        <v>65</v>
      </c>
      <c r="M76" s="58" t="s">
        <v>88</v>
      </c>
      <c r="N76" s="58" t="s">
        <v>82</v>
      </c>
    </row>
    <row r="77" spans="2:14">
      <c r="B77" s="58">
        <v>66</v>
      </c>
      <c r="C77" s="58" t="s">
        <v>89</v>
      </c>
      <c r="D77" s="58" t="s">
        <v>84</v>
      </c>
      <c r="L77" s="58">
        <v>66</v>
      </c>
      <c r="M77" s="58" t="s">
        <v>89</v>
      </c>
      <c r="N77" s="58" t="s">
        <v>82</v>
      </c>
    </row>
    <row r="78" spans="2:14">
      <c r="B78" s="58">
        <v>67</v>
      </c>
      <c r="C78" s="58" t="s">
        <v>89</v>
      </c>
      <c r="D78" s="58" t="s">
        <v>84</v>
      </c>
      <c r="L78" s="58">
        <v>67</v>
      </c>
      <c r="M78" s="58" t="s">
        <v>88</v>
      </c>
      <c r="N78" s="58" t="s">
        <v>83</v>
      </c>
    </row>
    <row r="79" spans="2:14">
      <c r="B79" s="58">
        <v>68</v>
      </c>
      <c r="C79" s="58" t="s">
        <v>89</v>
      </c>
      <c r="D79" s="58" t="s">
        <v>84</v>
      </c>
      <c r="L79" s="58">
        <v>68</v>
      </c>
      <c r="M79" s="58" t="s">
        <v>89</v>
      </c>
      <c r="N79" s="58" t="s">
        <v>82</v>
      </c>
    </row>
    <row r="80" spans="2:14">
      <c r="B80" s="58">
        <v>69</v>
      </c>
      <c r="C80" s="58" t="s">
        <v>89</v>
      </c>
      <c r="D80" s="58" t="s">
        <v>84</v>
      </c>
      <c r="L80" s="58">
        <v>69</v>
      </c>
      <c r="M80" s="58" t="s">
        <v>88</v>
      </c>
      <c r="N80" s="58" t="s">
        <v>84</v>
      </c>
    </row>
    <row r="81" spans="2:14">
      <c r="B81" s="58">
        <v>70</v>
      </c>
      <c r="C81" s="58" t="s">
        <v>88</v>
      </c>
      <c r="D81" s="58" t="s">
        <v>82</v>
      </c>
      <c r="L81" s="58">
        <v>70</v>
      </c>
      <c r="M81" s="58" t="s">
        <v>89</v>
      </c>
      <c r="N81" s="58" t="s">
        <v>82</v>
      </c>
    </row>
    <row r="82" spans="2:14">
      <c r="B82" s="58">
        <v>71</v>
      </c>
      <c r="C82" s="58" t="s">
        <v>88</v>
      </c>
      <c r="D82" s="58" t="s">
        <v>84</v>
      </c>
      <c r="L82" s="58">
        <v>71</v>
      </c>
      <c r="M82" s="58" t="s">
        <v>88</v>
      </c>
      <c r="N82" s="58" t="s">
        <v>82</v>
      </c>
    </row>
    <row r="83" spans="2:14">
      <c r="B83" s="58">
        <v>72</v>
      </c>
      <c r="C83" s="58" t="s">
        <v>88</v>
      </c>
      <c r="D83" s="58" t="s">
        <v>84</v>
      </c>
      <c r="L83" s="58">
        <v>72</v>
      </c>
      <c r="M83" s="58" t="s">
        <v>89</v>
      </c>
      <c r="N83" s="58" t="s">
        <v>84</v>
      </c>
    </row>
    <row r="84" spans="2:14">
      <c r="B84" s="58">
        <v>73</v>
      </c>
      <c r="C84" s="58" t="s">
        <v>88</v>
      </c>
      <c r="D84" s="58" t="s">
        <v>84</v>
      </c>
      <c r="L84" s="58">
        <v>73</v>
      </c>
      <c r="M84" s="58" t="s">
        <v>89</v>
      </c>
      <c r="N84" s="58" t="s">
        <v>82</v>
      </c>
    </row>
    <row r="85" spans="2:14">
      <c r="B85" s="58">
        <v>74</v>
      </c>
      <c r="C85" s="58" t="s">
        <v>89</v>
      </c>
      <c r="D85" s="58" t="s">
        <v>84</v>
      </c>
      <c r="L85" s="58">
        <v>74</v>
      </c>
      <c r="M85" s="58" t="s">
        <v>88</v>
      </c>
      <c r="N85" s="58" t="s">
        <v>82</v>
      </c>
    </row>
    <row r="86" spans="2:14">
      <c r="B86" s="58">
        <v>75</v>
      </c>
      <c r="C86" s="58" t="s">
        <v>88</v>
      </c>
      <c r="D86" s="58" t="s">
        <v>84</v>
      </c>
      <c r="L86" s="58">
        <v>75</v>
      </c>
      <c r="M86" s="58" t="s">
        <v>88</v>
      </c>
      <c r="N86" s="58" t="s">
        <v>82</v>
      </c>
    </row>
    <row r="87" spans="2:14">
      <c r="B87" s="58">
        <v>76</v>
      </c>
      <c r="C87" s="58" t="s">
        <v>88</v>
      </c>
      <c r="D87" s="58" t="s">
        <v>84</v>
      </c>
      <c r="L87" s="58">
        <v>76</v>
      </c>
      <c r="M87" s="58" t="s">
        <v>88</v>
      </c>
      <c r="N87" s="58" t="s">
        <v>82</v>
      </c>
    </row>
    <row r="88" spans="2:14">
      <c r="B88" s="58">
        <v>77</v>
      </c>
      <c r="C88" s="58" t="s">
        <v>89</v>
      </c>
      <c r="D88" s="58" t="s">
        <v>82</v>
      </c>
      <c r="L88" s="58">
        <v>77</v>
      </c>
      <c r="M88" s="58" t="s">
        <v>88</v>
      </c>
      <c r="N88" s="58" t="s">
        <v>83</v>
      </c>
    </row>
    <row r="89" spans="2:14">
      <c r="B89" s="58">
        <v>78</v>
      </c>
      <c r="C89" s="58" t="s">
        <v>89</v>
      </c>
      <c r="D89" s="58" t="s">
        <v>84</v>
      </c>
      <c r="L89" s="58">
        <v>78</v>
      </c>
      <c r="M89" s="58" t="s">
        <v>88</v>
      </c>
      <c r="N89" s="58" t="s">
        <v>84</v>
      </c>
    </row>
    <row r="90" spans="2:14">
      <c r="B90" s="58">
        <v>79</v>
      </c>
      <c r="C90" s="58" t="s">
        <v>88</v>
      </c>
      <c r="D90" s="58" t="s">
        <v>82</v>
      </c>
      <c r="L90" s="58">
        <v>79</v>
      </c>
      <c r="M90" s="58" t="s">
        <v>88</v>
      </c>
      <c r="N90" s="58" t="s">
        <v>82</v>
      </c>
    </row>
    <row r="91" spans="2:14">
      <c r="B91" s="58">
        <v>80</v>
      </c>
      <c r="C91" s="58" t="s">
        <v>88</v>
      </c>
      <c r="D91" s="58" t="s">
        <v>84</v>
      </c>
      <c r="L91" s="58">
        <v>80</v>
      </c>
      <c r="M91" s="58" t="s">
        <v>88</v>
      </c>
      <c r="N91" s="58" t="s">
        <v>82</v>
      </c>
    </row>
    <row r="92" spans="2:14">
      <c r="B92" s="58">
        <v>81</v>
      </c>
      <c r="C92" s="58" t="s">
        <v>88</v>
      </c>
      <c r="D92" s="58" t="s">
        <v>82</v>
      </c>
      <c r="L92" s="58">
        <v>81</v>
      </c>
      <c r="M92" s="58" t="s">
        <v>88</v>
      </c>
      <c r="N92" s="58" t="s">
        <v>82</v>
      </c>
    </row>
    <row r="93" spans="2:14">
      <c r="B93" s="58">
        <v>82</v>
      </c>
      <c r="C93" s="58" t="s">
        <v>88</v>
      </c>
      <c r="D93" s="58" t="s">
        <v>82</v>
      </c>
      <c r="L93" s="58">
        <v>82</v>
      </c>
      <c r="M93" s="58" t="s">
        <v>89</v>
      </c>
      <c r="N93" s="58" t="s">
        <v>82</v>
      </c>
    </row>
    <row r="94" spans="2:14">
      <c r="B94" s="58">
        <v>83</v>
      </c>
      <c r="C94" s="58" t="s">
        <v>88</v>
      </c>
      <c r="D94" s="58" t="s">
        <v>82</v>
      </c>
      <c r="L94" s="58">
        <v>83</v>
      </c>
      <c r="M94" s="58" t="s">
        <v>89</v>
      </c>
      <c r="N94" s="58" t="s">
        <v>83</v>
      </c>
    </row>
    <row r="95" spans="2:14">
      <c r="B95" s="58">
        <v>84</v>
      </c>
      <c r="C95" s="58" t="s">
        <v>89</v>
      </c>
      <c r="D95" s="58" t="s">
        <v>82</v>
      </c>
      <c r="L95" s="58">
        <v>84</v>
      </c>
      <c r="M95" s="58" t="s">
        <v>88</v>
      </c>
      <c r="N95" s="58" t="s">
        <v>84</v>
      </c>
    </row>
    <row r="96" spans="2:14">
      <c r="B96" s="58">
        <v>85</v>
      </c>
      <c r="C96" s="58" t="s">
        <v>88</v>
      </c>
      <c r="D96" s="58" t="s">
        <v>82</v>
      </c>
    </row>
    <row r="97" spans="2:14">
      <c r="B97" s="58">
        <v>86</v>
      </c>
      <c r="C97" s="58" t="s">
        <v>89</v>
      </c>
      <c r="D97" s="58" t="s">
        <v>84</v>
      </c>
    </row>
    <row r="98" spans="2:14">
      <c r="B98" s="58">
        <v>87</v>
      </c>
      <c r="C98" s="58" t="s">
        <v>89</v>
      </c>
      <c r="D98" s="58" t="s">
        <v>84</v>
      </c>
    </row>
    <row r="99" spans="2:14">
      <c r="B99" s="58">
        <v>88</v>
      </c>
      <c r="C99" s="58" t="s">
        <v>89</v>
      </c>
      <c r="D99" s="58" t="s">
        <v>84</v>
      </c>
    </row>
    <row r="100" spans="2:14" ht="15.6">
      <c r="B100" s="58">
        <v>89</v>
      </c>
      <c r="C100" s="58" t="s">
        <v>89</v>
      </c>
      <c r="D100" s="58" t="s">
        <v>84</v>
      </c>
      <c r="L100" s="41" t="s">
        <v>13</v>
      </c>
      <c r="M100" s="41" t="s">
        <v>14</v>
      </c>
      <c r="N100" s="41" t="s">
        <v>94</v>
      </c>
    </row>
    <row r="101" spans="2:14" ht="62.4">
      <c r="B101" s="58">
        <v>90</v>
      </c>
      <c r="C101" s="58" t="s">
        <v>88</v>
      </c>
      <c r="D101" s="58" t="s">
        <v>82</v>
      </c>
      <c r="L101" s="41" t="s">
        <v>95</v>
      </c>
      <c r="M101" s="48" t="s">
        <v>96</v>
      </c>
      <c r="N101" s="40">
        <v>6</v>
      </c>
    </row>
    <row r="102" spans="2:14" ht="15.6">
      <c r="B102" s="58">
        <v>91</v>
      </c>
      <c r="C102" s="58" t="s">
        <v>88</v>
      </c>
      <c r="D102" s="58" t="s">
        <v>84</v>
      </c>
      <c r="L102" s="41" t="s">
        <v>97</v>
      </c>
      <c r="M102" s="48" t="s">
        <v>98</v>
      </c>
      <c r="N102" s="40">
        <v>6</v>
      </c>
    </row>
    <row r="103" spans="2:14" ht="62.4">
      <c r="B103" s="58">
        <v>92</v>
      </c>
      <c r="C103" s="58" t="s">
        <v>89</v>
      </c>
      <c r="D103" s="58" t="s">
        <v>82</v>
      </c>
      <c r="L103" s="41" t="s">
        <v>99</v>
      </c>
      <c r="M103" s="48" t="s">
        <v>100</v>
      </c>
      <c r="N103" s="40">
        <v>4</v>
      </c>
    </row>
    <row r="104" spans="2:14" ht="46.8">
      <c r="B104" s="58">
        <v>93</v>
      </c>
      <c r="C104" s="58" t="s">
        <v>88</v>
      </c>
      <c r="D104" s="58" t="s">
        <v>82</v>
      </c>
      <c r="L104" s="41" t="s">
        <v>101</v>
      </c>
      <c r="M104" s="48" t="s">
        <v>102</v>
      </c>
      <c r="N104" s="40">
        <v>3</v>
      </c>
    </row>
    <row r="105" spans="2:14" ht="31.2">
      <c r="B105" s="58">
        <v>94</v>
      </c>
      <c r="C105" s="58" t="s">
        <v>89</v>
      </c>
      <c r="D105" s="58" t="s">
        <v>82</v>
      </c>
      <c r="L105" s="41" t="s">
        <v>103</v>
      </c>
      <c r="M105" s="48" t="s">
        <v>104</v>
      </c>
      <c r="N105" s="40">
        <v>2</v>
      </c>
    </row>
    <row r="106" spans="2:14" ht="62.4">
      <c r="B106" s="58">
        <v>95</v>
      </c>
      <c r="C106" s="58" t="s">
        <v>88</v>
      </c>
      <c r="D106" s="58" t="s">
        <v>82</v>
      </c>
      <c r="L106" s="41" t="s">
        <v>105</v>
      </c>
      <c r="M106" s="48" t="s">
        <v>106</v>
      </c>
      <c r="N106" s="40">
        <v>2</v>
      </c>
    </row>
    <row r="107" spans="2:14" ht="46.8">
      <c r="B107" s="58">
        <v>96</v>
      </c>
      <c r="C107" s="58" t="s">
        <v>89</v>
      </c>
      <c r="D107" s="58" t="s">
        <v>83</v>
      </c>
      <c r="L107" s="41" t="s">
        <v>107</v>
      </c>
      <c r="M107" s="48" t="s">
        <v>33</v>
      </c>
      <c r="N107" s="40">
        <v>1</v>
      </c>
    </row>
    <row r="108" spans="2:14">
      <c r="B108" s="58">
        <v>97</v>
      </c>
      <c r="C108" s="58" t="s">
        <v>88</v>
      </c>
      <c r="D108" s="58" t="s">
        <v>82</v>
      </c>
      <c r="N108">
        <f>SUM(N101:N107)</f>
        <v>24</v>
      </c>
    </row>
    <row r="109" spans="2:14">
      <c r="B109" s="58">
        <v>98</v>
      </c>
      <c r="C109" s="58" t="s">
        <v>89</v>
      </c>
      <c r="D109" s="58" t="s">
        <v>82</v>
      </c>
    </row>
    <row r="110" spans="2:14">
      <c r="B110" s="58">
        <v>99</v>
      </c>
      <c r="C110" s="58" t="s">
        <v>89</v>
      </c>
      <c r="D110" s="58" t="s">
        <v>82</v>
      </c>
    </row>
    <row r="111" spans="2:14">
      <c r="B111" s="58">
        <v>100</v>
      </c>
      <c r="C111" s="58" t="s">
        <v>88</v>
      </c>
      <c r="D111" s="58" t="s">
        <v>82</v>
      </c>
    </row>
    <row r="112" spans="2:14">
      <c r="B112" s="58">
        <v>101</v>
      </c>
      <c r="C112" s="58" t="s">
        <v>89</v>
      </c>
      <c r="D112" s="58" t="s">
        <v>84</v>
      </c>
    </row>
    <row r="113" spans="2:4">
      <c r="B113" s="58">
        <v>102</v>
      </c>
      <c r="C113" s="58" t="s">
        <v>88</v>
      </c>
      <c r="D113" s="58" t="s">
        <v>82</v>
      </c>
    </row>
    <row r="114" spans="2:4">
      <c r="B114" s="58">
        <v>103</v>
      </c>
      <c r="C114" s="58" t="s">
        <v>89</v>
      </c>
      <c r="D114" s="58" t="s">
        <v>84</v>
      </c>
    </row>
    <row r="115" spans="2:4">
      <c r="B115" s="58">
        <v>104</v>
      </c>
      <c r="C115" s="58" t="s">
        <v>89</v>
      </c>
      <c r="D115" s="58" t="s">
        <v>82</v>
      </c>
    </row>
    <row r="116" spans="2:4">
      <c r="B116" s="58">
        <v>105</v>
      </c>
      <c r="C116" s="58" t="s">
        <v>89</v>
      </c>
      <c r="D116" s="58" t="s">
        <v>82</v>
      </c>
    </row>
    <row r="117" spans="2:4">
      <c r="B117" s="58">
        <v>106</v>
      </c>
      <c r="C117" s="58" t="s">
        <v>89</v>
      </c>
      <c r="D117" s="58" t="s">
        <v>82</v>
      </c>
    </row>
    <row r="118" spans="2:4">
      <c r="B118" s="58">
        <v>107</v>
      </c>
      <c r="C118" s="58" t="s">
        <v>89</v>
      </c>
      <c r="D118" s="58" t="s">
        <v>82</v>
      </c>
    </row>
    <row r="119" spans="2:4">
      <c r="B119" s="58">
        <v>108</v>
      </c>
      <c r="C119" s="58" t="s">
        <v>88</v>
      </c>
      <c r="D119" s="58" t="s">
        <v>84</v>
      </c>
    </row>
    <row r="120" spans="2:4">
      <c r="B120" s="58">
        <v>109</v>
      </c>
      <c r="C120" s="58" t="s">
        <v>88</v>
      </c>
      <c r="D120" s="58" t="s">
        <v>84</v>
      </c>
    </row>
    <row r="121" spans="2:4">
      <c r="B121" s="58">
        <v>110</v>
      </c>
      <c r="C121" s="58" t="s">
        <v>88</v>
      </c>
      <c r="D121" s="58" t="s">
        <v>84</v>
      </c>
    </row>
    <row r="122" spans="2:4">
      <c r="B122" s="58">
        <v>111</v>
      </c>
      <c r="C122" s="58" t="s">
        <v>88</v>
      </c>
      <c r="D122" s="58" t="s">
        <v>82</v>
      </c>
    </row>
    <row r="123" spans="2:4">
      <c r="B123" s="58">
        <v>112</v>
      </c>
      <c r="C123" s="58" t="s">
        <v>89</v>
      </c>
      <c r="D123" s="58" t="s">
        <v>82</v>
      </c>
    </row>
    <row r="124" spans="2:4">
      <c r="B124" s="58">
        <v>113</v>
      </c>
      <c r="C124" s="58" t="s">
        <v>89</v>
      </c>
      <c r="D124" s="58" t="s">
        <v>82</v>
      </c>
    </row>
    <row r="125" spans="2:4">
      <c r="B125" s="58">
        <v>114</v>
      </c>
      <c r="C125" s="58" t="s">
        <v>89</v>
      </c>
      <c r="D125" s="58" t="s">
        <v>82</v>
      </c>
    </row>
    <row r="126" spans="2:4">
      <c r="B126" s="58">
        <v>115</v>
      </c>
      <c r="C126" s="58" t="s">
        <v>88</v>
      </c>
      <c r="D126" s="58" t="s">
        <v>82</v>
      </c>
    </row>
    <row r="127" spans="2:4">
      <c r="B127" s="58">
        <v>116</v>
      </c>
      <c r="C127" s="58" t="s">
        <v>88</v>
      </c>
      <c r="D127" s="58" t="s">
        <v>82</v>
      </c>
    </row>
    <row r="128" spans="2:4">
      <c r="B128" s="58">
        <v>117</v>
      </c>
      <c r="C128" s="58" t="s">
        <v>89</v>
      </c>
      <c r="D128" s="58" t="s">
        <v>82</v>
      </c>
    </row>
    <row r="129" spans="2:4">
      <c r="B129" s="58">
        <v>118</v>
      </c>
      <c r="C129" s="58" t="s">
        <v>89</v>
      </c>
      <c r="D129" s="58" t="s">
        <v>82</v>
      </c>
    </row>
    <row r="130" spans="2:4">
      <c r="B130" s="58">
        <v>119</v>
      </c>
      <c r="C130" s="58" t="s">
        <v>88</v>
      </c>
      <c r="D130" s="58" t="s">
        <v>83</v>
      </c>
    </row>
    <row r="131" spans="2:4">
      <c r="B131" s="58">
        <v>120</v>
      </c>
      <c r="C131" s="58" t="s">
        <v>89</v>
      </c>
      <c r="D131" s="58" t="s">
        <v>82</v>
      </c>
    </row>
    <row r="132" spans="2:4">
      <c r="B132" s="58">
        <v>121</v>
      </c>
      <c r="C132" s="58" t="s">
        <v>88</v>
      </c>
      <c r="D132" s="58" t="s">
        <v>84</v>
      </c>
    </row>
    <row r="133" spans="2:4">
      <c r="B133" s="58">
        <v>122</v>
      </c>
      <c r="C133" s="58" t="s">
        <v>88</v>
      </c>
      <c r="D133" s="58" t="s">
        <v>84</v>
      </c>
    </row>
    <row r="134" spans="2:4">
      <c r="B134" s="58">
        <v>123</v>
      </c>
      <c r="C134" s="58" t="s">
        <v>89</v>
      </c>
      <c r="D134" s="58" t="s">
        <v>84</v>
      </c>
    </row>
    <row r="135" spans="2:4">
      <c r="B135" s="58">
        <v>124</v>
      </c>
      <c r="C135" s="58" t="s">
        <v>89</v>
      </c>
      <c r="D135" s="58" t="s">
        <v>82</v>
      </c>
    </row>
    <row r="136" spans="2:4">
      <c r="B136" s="58">
        <v>125</v>
      </c>
      <c r="C136" s="58" t="s">
        <v>88</v>
      </c>
      <c r="D136" s="58" t="s">
        <v>82</v>
      </c>
    </row>
    <row r="137" spans="2:4">
      <c r="B137" s="58">
        <v>126</v>
      </c>
      <c r="C137" s="58" t="s">
        <v>88</v>
      </c>
      <c r="D137" s="58" t="s">
        <v>84</v>
      </c>
    </row>
    <row r="138" spans="2:4">
      <c r="B138" s="58">
        <v>127</v>
      </c>
      <c r="C138" s="58" t="s">
        <v>88</v>
      </c>
      <c r="D138" s="58" t="s">
        <v>84</v>
      </c>
    </row>
    <row r="139" spans="2:4">
      <c r="B139" s="58">
        <v>128</v>
      </c>
      <c r="C139" s="58" t="s">
        <v>88</v>
      </c>
      <c r="D139" s="58" t="s">
        <v>82</v>
      </c>
    </row>
    <row r="140" spans="2:4">
      <c r="B140" s="58">
        <v>129</v>
      </c>
      <c r="C140" s="58" t="s">
        <v>88</v>
      </c>
      <c r="D140" s="58" t="s">
        <v>82</v>
      </c>
    </row>
    <row r="141" spans="2:4">
      <c r="B141" s="58">
        <v>130</v>
      </c>
      <c r="C141" s="58" t="s">
        <v>88</v>
      </c>
      <c r="D141" s="58" t="s">
        <v>84</v>
      </c>
    </row>
    <row r="142" spans="2:4">
      <c r="B142" s="58">
        <v>131</v>
      </c>
      <c r="C142" s="58" t="s">
        <v>89</v>
      </c>
      <c r="D142" s="58" t="s">
        <v>82</v>
      </c>
    </row>
    <row r="143" spans="2:4">
      <c r="B143" s="58">
        <v>132</v>
      </c>
      <c r="C143" s="58" t="s">
        <v>88</v>
      </c>
      <c r="D143" s="58" t="s">
        <v>82</v>
      </c>
    </row>
    <row r="144" spans="2:4">
      <c r="B144" s="58">
        <v>133</v>
      </c>
      <c r="C144" s="58" t="s">
        <v>88</v>
      </c>
      <c r="D144" s="58" t="s">
        <v>82</v>
      </c>
    </row>
    <row r="145" spans="2:4">
      <c r="B145" s="58">
        <v>134</v>
      </c>
      <c r="C145" s="58" t="s">
        <v>88</v>
      </c>
      <c r="D145" s="58" t="s">
        <v>82</v>
      </c>
    </row>
    <row r="146" spans="2:4">
      <c r="B146" s="58">
        <v>135</v>
      </c>
      <c r="C146" s="58" t="s">
        <v>89</v>
      </c>
      <c r="D146" s="58" t="s">
        <v>82</v>
      </c>
    </row>
    <row r="147" spans="2:4">
      <c r="B147" s="58">
        <v>136</v>
      </c>
      <c r="C147" s="58" t="s">
        <v>89</v>
      </c>
      <c r="D147" s="58" t="s">
        <v>82</v>
      </c>
    </row>
    <row r="148" spans="2:4">
      <c r="B148" s="58">
        <v>137</v>
      </c>
      <c r="C148" s="58" t="s">
        <v>89</v>
      </c>
      <c r="D148" s="58" t="s">
        <v>83</v>
      </c>
    </row>
    <row r="149" spans="2:4">
      <c r="B149" s="58">
        <v>138</v>
      </c>
      <c r="C149" s="58" t="s">
        <v>88</v>
      </c>
      <c r="D149" s="58" t="s">
        <v>82</v>
      </c>
    </row>
    <row r="150" spans="2:4">
      <c r="B150" s="58">
        <v>139</v>
      </c>
      <c r="C150" s="58" t="s">
        <v>89</v>
      </c>
      <c r="D150" s="58" t="s">
        <v>82</v>
      </c>
    </row>
    <row r="151" spans="2:4">
      <c r="B151" s="58">
        <v>140</v>
      </c>
      <c r="C151" s="58" t="s">
        <v>88</v>
      </c>
      <c r="D151" s="58" t="s">
        <v>82</v>
      </c>
    </row>
    <row r="152" spans="2:4">
      <c r="B152" s="58">
        <v>141</v>
      </c>
      <c r="C152" s="58" t="s">
        <v>89</v>
      </c>
      <c r="D152" s="58" t="s">
        <v>83</v>
      </c>
    </row>
    <row r="153" spans="2:4">
      <c r="B153" s="58">
        <v>142</v>
      </c>
      <c r="C153" s="58" t="s">
        <v>89</v>
      </c>
      <c r="D153" s="58" t="s">
        <v>84</v>
      </c>
    </row>
    <row r="154" spans="2:4">
      <c r="B154" s="58">
        <v>143</v>
      </c>
      <c r="C154" s="58" t="s">
        <v>89</v>
      </c>
      <c r="D154" s="58" t="s">
        <v>84</v>
      </c>
    </row>
    <row r="155" spans="2:4">
      <c r="B155" s="58">
        <v>144</v>
      </c>
      <c r="C155" s="58" t="s">
        <v>88</v>
      </c>
      <c r="D155" s="58" t="s">
        <v>82</v>
      </c>
    </row>
    <row r="156" spans="2:4">
      <c r="B156" s="58">
        <v>145</v>
      </c>
      <c r="C156" s="58" t="s">
        <v>88</v>
      </c>
      <c r="D156" s="58" t="s">
        <v>82</v>
      </c>
    </row>
    <row r="157" spans="2:4">
      <c r="B157" s="58">
        <v>146</v>
      </c>
      <c r="C157" s="58" t="s">
        <v>88</v>
      </c>
      <c r="D157" s="58" t="s">
        <v>83</v>
      </c>
    </row>
    <row r="158" spans="2:4">
      <c r="B158" s="58">
        <v>147</v>
      </c>
      <c r="C158" s="58" t="s">
        <v>89</v>
      </c>
      <c r="D158" s="58" t="s">
        <v>84</v>
      </c>
    </row>
    <row r="162" spans="2:6" ht="15" thickBot="1"/>
    <row r="163" spans="2:6" ht="36.6" customHeight="1" thickBot="1">
      <c r="B163" s="28" t="s">
        <v>93</v>
      </c>
      <c r="C163" s="29"/>
      <c r="D163" s="29"/>
      <c r="E163" s="29"/>
      <c r="F163" s="30"/>
    </row>
    <row r="166" spans="2:6" ht="28.8">
      <c r="B166" s="55" t="s">
        <v>13</v>
      </c>
      <c r="C166" s="55" t="s">
        <v>14</v>
      </c>
      <c r="D166" s="55" t="s">
        <v>15</v>
      </c>
      <c r="E166" s="55" t="s">
        <v>16</v>
      </c>
      <c r="F166" s="55" t="s">
        <v>17</v>
      </c>
    </row>
    <row r="167" spans="2:6" ht="26.4">
      <c r="B167" s="51" t="s">
        <v>18</v>
      </c>
      <c r="C167" s="52" t="s">
        <v>19</v>
      </c>
      <c r="D167" s="52">
        <v>19</v>
      </c>
      <c r="E167" s="53">
        <f>D167/$D$175</f>
        <v>0.27536231884057971</v>
      </c>
      <c r="F167" s="53">
        <f>+E167</f>
        <v>0.27536231884057971</v>
      </c>
    </row>
    <row r="168" spans="2:6" ht="39.6">
      <c r="B168" s="51" t="s">
        <v>20</v>
      </c>
      <c r="C168" s="52" t="s">
        <v>21</v>
      </c>
      <c r="D168" s="52">
        <v>15</v>
      </c>
      <c r="E168" s="53">
        <f t="shared" ref="E168:E174" si="1">D168/$D$175</f>
        <v>0.21739130434782608</v>
      </c>
      <c r="F168" s="53">
        <f>F167+E168</f>
        <v>0.49275362318840576</v>
      </c>
    </row>
    <row r="169" spans="2:6" ht="39.6">
      <c r="B169" s="51" t="s">
        <v>22</v>
      </c>
      <c r="C169" s="52" t="s">
        <v>23</v>
      </c>
      <c r="D169" s="52">
        <v>13</v>
      </c>
      <c r="E169" s="53">
        <f t="shared" si="1"/>
        <v>0.18840579710144928</v>
      </c>
      <c r="F169" s="53">
        <f t="shared" ref="F169:F174" si="2">F168+E169</f>
        <v>0.68115942028985499</v>
      </c>
    </row>
    <row r="170" spans="2:6" ht="26.4">
      <c r="B170" s="51" t="s">
        <v>24</v>
      </c>
      <c r="C170" s="52" t="s">
        <v>25</v>
      </c>
      <c r="D170" s="52">
        <v>10</v>
      </c>
      <c r="E170" s="53">
        <f t="shared" si="1"/>
        <v>0.14492753623188406</v>
      </c>
      <c r="F170" s="53">
        <f t="shared" si="2"/>
        <v>0.82608695652173902</v>
      </c>
    </row>
    <row r="171" spans="2:6" ht="26.4">
      <c r="B171" s="51" t="s">
        <v>26</v>
      </c>
      <c r="C171" s="52" t="s">
        <v>27</v>
      </c>
      <c r="D171" s="52">
        <v>5</v>
      </c>
      <c r="E171" s="53">
        <f t="shared" si="1"/>
        <v>7.2463768115942032E-2</v>
      </c>
      <c r="F171" s="53">
        <f t="shared" si="2"/>
        <v>0.89855072463768104</v>
      </c>
    </row>
    <row r="172" spans="2:6" ht="26.4">
      <c r="B172" s="51" t="s">
        <v>28</v>
      </c>
      <c r="C172" s="52" t="s">
        <v>29</v>
      </c>
      <c r="D172" s="52">
        <v>4</v>
      </c>
      <c r="E172" s="53">
        <f t="shared" si="1"/>
        <v>5.7971014492753624E-2</v>
      </c>
      <c r="F172" s="53">
        <f t="shared" si="2"/>
        <v>0.9565217391304347</v>
      </c>
    </row>
    <row r="173" spans="2:6" ht="39.6">
      <c r="B173" s="51" t="s">
        <v>30</v>
      </c>
      <c r="C173" s="52" t="s">
        <v>31</v>
      </c>
      <c r="D173" s="52">
        <v>2</v>
      </c>
      <c r="E173" s="53">
        <f t="shared" si="1"/>
        <v>2.8985507246376812E-2</v>
      </c>
      <c r="F173" s="53">
        <f t="shared" si="2"/>
        <v>0.98550724637681153</v>
      </c>
    </row>
    <row r="174" spans="2:6" ht="39.6">
      <c r="B174" s="51" t="s">
        <v>32</v>
      </c>
      <c r="C174" s="52" t="s">
        <v>33</v>
      </c>
      <c r="D174" s="52">
        <v>1</v>
      </c>
      <c r="E174" s="53">
        <f t="shared" si="1"/>
        <v>1.4492753623188406E-2</v>
      </c>
      <c r="F174" s="53">
        <f t="shared" si="2"/>
        <v>0.99999999999999989</v>
      </c>
    </row>
    <row r="175" spans="2:6">
      <c r="B175" s="51" t="s">
        <v>35</v>
      </c>
      <c r="C175" s="52"/>
      <c r="D175" s="52">
        <v>69</v>
      </c>
      <c r="E175" s="52" t="s">
        <v>34</v>
      </c>
      <c r="F175" s="54"/>
    </row>
  </sheetData>
  <autoFilter ref="L11:N95" xr:uid="{01CBA59A-9DCC-46DC-A2E5-4BB6B3E48B20}"/>
  <mergeCells count="7">
    <mergeCell ref="L3:Q3"/>
    <mergeCell ref="L6:L7"/>
    <mergeCell ref="M6:P6"/>
    <mergeCell ref="B6:B7"/>
    <mergeCell ref="C6:F6"/>
    <mergeCell ref="B3:G3"/>
    <mergeCell ref="B163:F1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Top</vt:lpstr>
      <vt:lpstr>Pfe</vt:lpstr>
      <vt:lpstr>TIT</vt:lpstr>
      <vt:lpstr>CP</vt:lpstr>
      <vt:lpstr>TCD</vt:lpstr>
      <vt:lpstr>ISC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Steven Villamizar Ochoa</dc:creator>
  <cp:lastModifiedBy>J Steven Villamizar Ochoa</cp:lastModifiedBy>
  <dcterms:created xsi:type="dcterms:W3CDTF">2025-09-29T05:48:36Z</dcterms:created>
  <dcterms:modified xsi:type="dcterms:W3CDTF">2025-09-30T22:40:35Z</dcterms:modified>
</cp:coreProperties>
</file>